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120" windowHeight="13620" tabRatio="434"/>
  </bookViews>
  <sheets>
    <sheet name="ScanMaster SKIF v25" sheetId="1" r:id="rId1"/>
  </sheets>
  <definedNames>
    <definedName name="AddBox">'ScanMaster SKIF v25'!$Q:$Q</definedName>
    <definedName name="AddColor">'ScanMaster SKIF v25'!$AP:$AP</definedName>
    <definedName name="AddingNow">'ScanMaster SKIF v25'!$M$11</definedName>
    <definedName name="AddressMissing">'ScanMaster SKIF v25'!$S$3</definedName>
    <definedName name="AddtnlText">'ScanMaster SKIF v25'!$AA:$AA</definedName>
    <definedName name="AlreadyHas">'ScanMaster SKIF v25'!$O$11</definedName>
    <definedName name="Blank">'ScanMaster SKIF v25'!$AB$50</definedName>
    <definedName name="ComingFrom">'ScanMaster SKIF v25'!$AH$1</definedName>
    <definedName name="CommentBox">'ScanMaster SKIF v25'!$C$51</definedName>
    <definedName name="CRLF">'ScanMaster SKIF v25'!$V$51</definedName>
    <definedName name="CurrentOptions">'ScanMaster SKIF v25'!$AB$17:$AB$19</definedName>
    <definedName name="DesColor">'ScanMaster SKIF v25'!$AO:$AO</definedName>
    <definedName name="DescriptionText">'ScanMaster SKIF v25'!$V:$V</definedName>
    <definedName name="DontNeedEPSButDone">'ScanMaster SKIF v25'!$S$16</definedName>
    <definedName name="EPSAdding">'ScanMaster SKIF v25'!$M$16</definedName>
    <definedName name="EPSCP123">'ScanMaster SKIF v25'!$AB$28</definedName>
    <definedName name="EPSCPCRI">'ScanMaster SKIF v25'!$AB$26</definedName>
    <definedName name="EPSCPSUM">'ScanMaster SKIF v25'!$AB$27</definedName>
    <definedName name="EPSHas">'ScanMaster SKIF v25'!$O$16</definedName>
    <definedName name="EPSInstructions">'ScanMaster SKIF v25'!$A$16</definedName>
    <definedName name="EPSNoPmts">'ScanMaster SKIF v25'!$AB$32</definedName>
    <definedName name="EPSOthrNS">'ScanMaster SKIF v25'!$AB$31</definedName>
    <definedName name="EPSStdBes">'ScanMaster SKIF v25'!$AB$30</definedName>
    <definedName name="ErrorBox">'ScanMaster SKIF v25'!$A$53</definedName>
    <definedName name="ErrorKeyMessage">'ScanMaster SKIF v25'!$U$50</definedName>
    <definedName name="ErrorMessageAddress">'ScanMaster SKIF v25'!$U$3</definedName>
    <definedName name="ErrorTest">'ScanMaster SKIF v25'!$T:$T</definedName>
    <definedName name="ExcColor">'ScanMaster SKIF v25'!$AR:$AR</definedName>
    <definedName name="ExpToStd">'ScanMaster SKIF v25'!$AB$7</definedName>
    <definedName name="FromACS">'ScanMaster SKIF v25'!$V$5</definedName>
    <definedName name="FromExpEsp">'ScanMaster SKIF v25'!$V$4</definedName>
    <definedName name="FromISS45Standard">'ScanMaster SKIF v25'!$V$3</definedName>
    <definedName name="HasBox">'ScanMaster SKIF v25'!$R:$R</definedName>
    <definedName name="HASPOnly">'ScanMaster SKIF v25'!$AB$10</definedName>
    <definedName name="HowManyItemsBought">'ScanMaster SKIF v25'!$Q$51</definedName>
    <definedName name="HowManyKeys">'ScanMaster SKIF v25'!$AA$50</definedName>
    <definedName name="IsKeyNumberProvided">'ScanMaster SKIF v25'!$R$50</definedName>
    <definedName name="IsNewKeyInComments">'ScanMaster SKIF v25'!$R$51</definedName>
    <definedName name="KeyDealership">'ScanMaster SKIF v25'!$M$70</definedName>
    <definedName name="KeyFlag1">'ScanMaster SKIF v25'!$G$70</definedName>
    <definedName name="KeyFlag2">'ScanMaster SKIF v25'!$H$70</definedName>
    <definedName name="KeyFlag3">'ScanMaster SKIF v25'!$I$70</definedName>
    <definedName name="KeyInitialDate">'ScanMaster SKIF v25'!$J$70</definedName>
    <definedName name="KeyInitSO">'ScanMaster SKIF v25'!$O$70</definedName>
    <definedName name="KeyNumber">'ScanMaster SKIF v25'!$M$50</definedName>
    <definedName name="KeyNumberEntryStatus">'ScanMaster SKIF v25'!$S$50</definedName>
    <definedName name="KeyNumberTwo">'ScanMaster SKIF v25'!$M$50</definedName>
    <definedName name="KeyOne">'ScanMaster SKIF v25'!$B$70</definedName>
    <definedName name="KeyPoF">'ScanMaster SKIF v25'!$F$70</definedName>
    <definedName name="KeyPOS">'ScanMaster SKIF v25'!$D$70</definedName>
    <definedName name="KeyPrompt">'ScanMaster SKIF v25'!$K$50</definedName>
    <definedName name="KeyReplaced">'ScanMaster SKIF v25'!$N$70</definedName>
    <definedName name="KeySO">'ScanMaster SKIF v25'!$A$70</definedName>
    <definedName name="KeyStoreName">'ScanMaster SKIF v25'!$L$70</definedName>
    <definedName name="KeyTwo">'ScanMaster SKIF v25'!$C$70</definedName>
    <definedName name="KeyUpdatedDate">'ScanMaster SKIF v25'!$K$70</definedName>
    <definedName name="KeyWks">'ScanMaster SKIF v25'!$E$70</definedName>
    <definedName name="MigAutoReplacementText">'ScanMaster SKIF v25'!$AM:$AM</definedName>
    <definedName name="MigAutoText">'ScanMaster SKIF v25'!$AI:$AI</definedName>
    <definedName name="MigColor">'ScanMaster SKIF v25'!$AN:$AN</definedName>
    <definedName name="MigFinalText">'ScanMaster SKIF v25'!$AH:$AH</definedName>
    <definedName name="MigMessageType">'ScanMaster SKIF v25'!$AG:$AG</definedName>
    <definedName name="MigNAText">'ScanMaster SKIF v25'!$AL:$AL</definedName>
    <definedName name="MigOldSystemData">'ScanMaster SKIF v25'!$AF$12:$AF$49</definedName>
    <definedName name="MigOrderText">'ScanMaster SKIF v25'!$AK:$AK</definedName>
    <definedName name="MigrateAuto">'ScanMaster SKIF v25'!$AI$4</definedName>
    <definedName name="MigratesAuto">'ScanMaster SKIF v25'!$AI$3:$AI$49</definedName>
    <definedName name="MigrateSelect">'ScanMaster SKIF v25'!$AJ$4</definedName>
    <definedName name="MigratesOrder">'ScanMaster SKIF v25'!$AK$3:$AK$49</definedName>
    <definedName name="MigratesSelect">'ScanMaster SKIF v25'!$AJ$3:$AJ$49</definedName>
    <definedName name="MigrateText">'ScanMaster SKIF v25'!$AH$3:$AH$49</definedName>
    <definedName name="Migrating">'ScanMaster SKIF v25'!$AB$6</definedName>
    <definedName name="MigratingOptions">'ScanMaster SKIF v25'!$AB$21:$AB$23</definedName>
    <definedName name="MigrationConfirmed">'ScanMaster SKIF v25'!$AM:$AM</definedName>
    <definedName name="MigrationData">'ScanMaster SKIF v25'!$AM$1</definedName>
    <definedName name="MigrationMessageType">'ScanMaster SKIF v25'!$AG$1:$AG$49</definedName>
    <definedName name="MigSelectText">'ScanMaster SKIF v25'!$AJ:$AJ</definedName>
    <definedName name="MOSReminder">'ScanMaster SKIF v25'!$W$8</definedName>
    <definedName name="NeedsAddingEPS">'ScanMaster SKIF v25'!$Q$16</definedName>
    <definedName name="NeedsHasEPS">'ScanMaster SKIF v25'!$R$16</definedName>
    <definedName name="New">'ScanMaster SKIF v25'!$AB$4</definedName>
    <definedName name="NewOptions">'ScanMaster SKIF v25'!$AB$13:$AB$15</definedName>
    <definedName name="NothingToMigrate">'ScanMaster SKIF v25'!$AM$3</definedName>
    <definedName name="NotOnSystem">'ScanMaster SKIF v25'!$AV$3</definedName>
    <definedName name="OpenForClicks">'ScanMaster SKIF v25'!$S$51</definedName>
    <definedName name="OptionsInstructions">'ScanMaster SKIF v25'!$A$11</definedName>
    <definedName name="PartnerMissing">'ScanMaster SKIF v25'!$S$4</definedName>
    <definedName name="PaymentsOptions">'ScanMaster SKIF v25'!$AB$25:$AB$32</definedName>
    <definedName name="PaymentsStatusChange">'ScanMaster SKIF v25'!$AB$33</definedName>
    <definedName name="PIDText">'ScanMaster SKIF v25'!$Y:$Y</definedName>
    <definedName name="PINText">'ScanMaster SKIF v25'!$X:$X</definedName>
    <definedName name="_xlnm.Print_Area" localSheetId="0">'ScanMaster SKIF v25'!$A$1:$P$51</definedName>
    <definedName name="PSQLAddBaseCount">'ScanMaster SKIF v25'!$Q$49</definedName>
    <definedName name="PSQLHasBaseCount">'ScanMaster SKIF v25'!$R$49</definedName>
    <definedName name="PSQLTotalUserCount">'ScanMaster SKIF v25'!$S$49</definedName>
    <definedName name="Purpose">'ScanMaster SKIF v25'!$M$7</definedName>
    <definedName name="PurposeInstructions">'ScanMaster SKIF v25'!$A$7</definedName>
    <definedName name="PurposeOptions">'ScanMaster SKIF v25'!$AB$3:$AB$10</definedName>
    <definedName name="QTYCalcs">'ScanMaster SKIF v25'!$S:$S</definedName>
    <definedName name="ReadOrWriteKeyNumber">'ScanMaster SKIF v25'!$T$50</definedName>
    <definedName name="SelectEPS">'ScanMaster SKIF v25'!$AB$25</definedName>
    <definedName name="SelectPurpose">'ScanMaster SKIF v25'!$AB$3</definedName>
    <definedName name="SelectSmartCardWICBox">'ScanMaster SKIF v25'!$K$35</definedName>
    <definedName name="SelectSmartCardWICOption">'ScanMaster SKIF v25'!$AB$35</definedName>
    <definedName name="ShowData">'ScanMaster SKIF v25'!$CD$2</definedName>
    <definedName name="ShowPIDs">'ScanMaster SKIF v25'!$B$14</definedName>
    <definedName name="ShowPINs">'ScanMaster SKIF v25'!$B$13</definedName>
    <definedName name="SmartCardWICOptions">'ScanMaster SKIF v25'!$AB$35:$AB$37</definedName>
    <definedName name="SomethingToMigrate">'ScanMaster SKIF v25'!$AM$4</definedName>
    <definedName name="StoreType">'ScanMaster SKIF v25'!$V$8</definedName>
    <definedName name="StoreTypeInstructions">'ScanMaster SKIF v25'!$A$8</definedName>
    <definedName name="StoreTypeSelected">'ScanMaster SKIF v25'!$G$8</definedName>
    <definedName name="TerseText">'ScanMaster SKIF v25'!$W:$W</definedName>
    <definedName name="Transfer">'ScanMaster SKIF v25'!$AB$9</definedName>
    <definedName name="TransferAutoData">'ScanMaster SKIF v25'!$AT:$AT</definedName>
    <definedName name="TransferData">'ScanMaster SKIF v25'!$AT$1</definedName>
    <definedName name="UpgAutoReplacementText">'ScanMaster SKIF v25'!$AV:$AV</definedName>
    <definedName name="UpgdAutoData">'ScanMaster SKIF v25'!$AS:$AS</definedName>
    <definedName name="UpgOrTransferData">'ScanMaster SKIF v25'!$AV$1</definedName>
    <definedName name="UpgradeData">'ScanMaster SKIF v25'!$AS$1</definedName>
    <definedName name="UpgradeTransferComingFrom">'ScanMaster SKIF v25'!$AV$5</definedName>
    <definedName name="UpgradeTransferOwner">'ScanMaster SKIF v25'!$AV$6</definedName>
    <definedName name="Upgrading">'ScanMaster SKIF v25'!$AB$5</definedName>
    <definedName name="UpgToStdAutoData">'ScanMaster SKIF v25'!$AU:$AU</definedName>
    <definedName name="UpgToStdData">'ScanMaster SKIF v25'!$AU$1</definedName>
    <definedName name="WaitingForEPS">'ScanMaster SKIF v25'!$T$16</definedName>
    <definedName name="WaitingForStoreType">'ScanMaster SKIF v25'!$T$8</definedName>
    <definedName name="WasOnSystem">'ScanMaster SKIF v25'!$AV$4</definedName>
    <definedName name="WDText">'ScanMaster SKIF v25'!$Z:$Z</definedName>
    <definedName name="WinEPS">'ScanMaster SKIF v25'!$AB$29</definedName>
    <definedName name="ZLHS">'ScanMaster SKIF v25'!$AB$8</definedName>
  </definedNames>
  <calcPr calcId="145621"/>
</workbook>
</file>

<file path=xl/calcChain.xml><?xml version="1.0" encoding="utf-8"?>
<calcChain xmlns="http://schemas.openxmlformats.org/spreadsheetml/2006/main">
  <c r="V1" i="1" l="1"/>
  <c r="Q13" i="1" l="1"/>
  <c r="Q12" i="1"/>
  <c r="AB33" i="1"/>
  <c r="A67" i="1"/>
  <c r="H67" i="1"/>
  <c r="I67" i="1"/>
  <c r="B66" i="1"/>
  <c r="C66" i="1"/>
  <c r="F66" i="1"/>
  <c r="G66" i="1"/>
  <c r="J66" i="1"/>
  <c r="K66" i="1"/>
  <c r="N66" i="1"/>
  <c r="O66" i="1"/>
  <c r="A63" i="1"/>
  <c r="B63" i="1"/>
  <c r="B67" i="1" s="1"/>
  <c r="C63" i="1"/>
  <c r="C67" i="1" s="1"/>
  <c r="D63" i="1"/>
  <c r="D67" i="1" s="1"/>
  <c r="E63" i="1"/>
  <c r="E67" i="1" s="1"/>
  <c r="F63" i="1"/>
  <c r="F67" i="1" s="1"/>
  <c r="G63" i="1"/>
  <c r="G67" i="1" s="1"/>
  <c r="H63" i="1"/>
  <c r="I63" i="1"/>
  <c r="J63" i="1"/>
  <c r="J67" i="1" s="1"/>
  <c r="K63" i="1"/>
  <c r="K67" i="1" s="1"/>
  <c r="L63" i="1"/>
  <c r="L67" i="1" s="1"/>
  <c r="M63" i="1"/>
  <c r="M67" i="1" s="1"/>
  <c r="N63" i="1"/>
  <c r="N67" i="1" s="1"/>
  <c r="O63" i="1"/>
  <c r="O67" i="1" s="1"/>
  <c r="B62" i="1"/>
  <c r="C62" i="1"/>
  <c r="D62" i="1"/>
  <c r="D66" i="1" s="1"/>
  <c r="E62" i="1"/>
  <c r="E66" i="1" s="1"/>
  <c r="F62" i="1"/>
  <c r="G62" i="1"/>
  <c r="H62" i="1"/>
  <c r="H66" i="1" s="1"/>
  <c r="I62" i="1"/>
  <c r="I66" i="1" s="1"/>
  <c r="J62" i="1"/>
  <c r="K62" i="1"/>
  <c r="L62" i="1"/>
  <c r="L66" i="1" s="1"/>
  <c r="M62" i="1"/>
  <c r="M66" i="1" s="1"/>
  <c r="N62" i="1"/>
  <c r="O62" i="1"/>
  <c r="A62" i="1"/>
  <c r="A66" i="1" s="1"/>
  <c r="B70" i="1" l="1"/>
  <c r="C70" i="1"/>
  <c r="Q34" i="1" l="1"/>
  <c r="J10" i="1" l="1"/>
  <c r="J9" i="1"/>
  <c r="A10" i="1"/>
  <c r="O70" i="1" l="1"/>
  <c r="N70" i="1"/>
  <c r="M70" i="1"/>
  <c r="L70" i="1"/>
  <c r="K70" i="1"/>
  <c r="J70" i="1"/>
  <c r="I70" i="1"/>
  <c r="H70" i="1"/>
  <c r="G70" i="1"/>
  <c r="F70" i="1"/>
  <c r="E70" i="1"/>
  <c r="D70" i="1"/>
  <c r="A70" i="1"/>
  <c r="AS1" i="1" l="1"/>
  <c r="AT1" i="1"/>
  <c r="AU1" i="1"/>
  <c r="A9" i="1"/>
  <c r="S36" i="1"/>
  <c r="S35" i="1"/>
  <c r="S34" i="1"/>
  <c r="S33" i="1"/>
  <c r="S32" i="1"/>
  <c r="S31" i="1"/>
  <c r="S30" i="1"/>
  <c r="S29" i="1"/>
  <c r="S28" i="1"/>
  <c r="S27" i="1"/>
  <c r="S23" i="1"/>
  <c r="S22" i="1"/>
  <c r="S21" i="1"/>
  <c r="S19" i="1"/>
  <c r="S18" i="1"/>
  <c r="S17" i="1"/>
  <c r="S15" i="1"/>
  <c r="S14" i="1"/>
  <c r="S13" i="1"/>
  <c r="S12" i="1"/>
  <c r="R51" i="1" l="1"/>
  <c r="A20" i="1" l="1"/>
  <c r="V8" i="1" l="1"/>
  <c r="AM1" i="1" s="1"/>
  <c r="S51" i="1"/>
  <c r="R50" i="1"/>
  <c r="O11" i="1" l="1"/>
  <c r="T17" i="1"/>
  <c r="T21" i="1"/>
  <c r="T18" i="1"/>
  <c r="T19" i="1"/>
  <c r="AH1" i="1"/>
  <c r="A8" i="1"/>
  <c r="U21" i="1" l="1"/>
  <c r="U19" i="1"/>
  <c r="U18" i="1"/>
  <c r="U17" i="1"/>
  <c r="Q16" i="1"/>
  <c r="AV5" i="1"/>
  <c r="AR48" i="1"/>
  <c r="AR47" i="1"/>
  <c r="Y16" i="1" l="1"/>
  <c r="AV3" i="1" l="1"/>
  <c r="AV1" i="1"/>
  <c r="AT13" i="1"/>
  <c r="AV6" i="1"/>
  <c r="R6" i="1"/>
  <c r="Q6" i="1"/>
  <c r="R5" i="1"/>
  <c r="Q5" i="1"/>
  <c r="R4" i="1"/>
  <c r="Q4" i="1"/>
  <c r="R3" i="1"/>
  <c r="Q3" i="1"/>
  <c r="S45" i="1"/>
  <c r="T20" i="1"/>
  <c r="T22" i="1" l="1"/>
  <c r="T5" i="1"/>
  <c r="S3" i="1"/>
  <c r="T4" i="1"/>
  <c r="S4" i="1"/>
  <c r="AT12" i="1"/>
  <c r="AT14" i="1"/>
  <c r="AT15" i="1"/>
  <c r="T3" i="1"/>
  <c r="T6" i="1"/>
  <c r="U22" i="1" l="1"/>
  <c r="U5" i="1"/>
  <c r="U6" i="1"/>
  <c r="U4" i="1"/>
  <c r="V51" i="1"/>
  <c r="U3" i="1" s="1"/>
  <c r="R49" i="1"/>
  <c r="Q49" i="1"/>
  <c r="Z35" i="1"/>
  <c r="Y35" i="1"/>
  <c r="X35" i="1"/>
  <c r="V35" i="1"/>
  <c r="AK32" i="1"/>
  <c r="Q26" i="1"/>
  <c r="S26" i="1" s="1"/>
  <c r="Q25" i="1"/>
  <c r="S25" i="1" s="1"/>
  <c r="Q24" i="1"/>
  <c r="S24" i="1" s="1"/>
  <c r="AB23" i="1"/>
  <c r="AB22" i="1"/>
  <c r="AB21" i="1"/>
  <c r="T50" i="1" s="1"/>
  <c r="S20" i="1"/>
  <c r="R16" i="1"/>
  <c r="R15" i="1"/>
  <c r="Q15" i="1"/>
  <c r="R14" i="1"/>
  <c r="Q14" i="1"/>
  <c r="R13" i="1"/>
  <c r="R12" i="1"/>
  <c r="AB50" i="1"/>
  <c r="AI49" i="1" s="1"/>
  <c r="M11" i="1"/>
  <c r="R8" i="1"/>
  <c r="Q8" i="1"/>
  <c r="A7" i="1"/>
  <c r="J6" i="1"/>
  <c r="AL4" i="1"/>
  <c r="BH1" i="1"/>
  <c r="BG1" i="1"/>
  <c r="BF1" i="1"/>
  <c r="BE1" i="1"/>
  <c r="BD1" i="1"/>
  <c r="BC1" i="1"/>
  <c r="Q51" i="1" l="1"/>
  <c r="AL34" i="1"/>
  <c r="AR36" i="1"/>
  <c r="AR23" i="1"/>
  <c r="AV22" i="1"/>
  <c r="AG12" i="1"/>
  <c r="AG23" i="1"/>
  <c r="AG25" i="1"/>
  <c r="AG27" i="1"/>
  <c r="AG29" i="1"/>
  <c r="AG34" i="1"/>
  <c r="AG36" i="1"/>
  <c r="AG40" i="1"/>
  <c r="AG44" i="1"/>
  <c r="AG48" i="1"/>
  <c r="AH48" i="1" s="1"/>
  <c r="A48" i="1" s="1"/>
  <c r="AG18" i="1"/>
  <c r="AG22" i="1"/>
  <c r="AG31" i="1"/>
  <c r="AG41" i="1"/>
  <c r="AG45" i="1"/>
  <c r="AG20" i="1"/>
  <c r="AG21" i="1"/>
  <c r="AG26" i="1"/>
  <c r="AG28" i="1"/>
  <c r="AG30" i="1"/>
  <c r="AG33" i="1"/>
  <c r="AG38" i="1"/>
  <c r="AG42" i="1"/>
  <c r="AG46" i="1"/>
  <c r="AG13" i="1"/>
  <c r="AG32" i="1"/>
  <c r="AG35" i="1"/>
  <c r="AG39" i="1"/>
  <c r="AG43" i="1"/>
  <c r="AG47" i="1"/>
  <c r="AH47" i="1" s="1"/>
  <c r="A47" i="1" s="1"/>
  <c r="AG49" i="1"/>
  <c r="AG19" i="1"/>
  <c r="AG15" i="1"/>
  <c r="AG37" i="1"/>
  <c r="AH37" i="1" s="1"/>
  <c r="A37" i="1" s="1"/>
  <c r="AG14" i="1"/>
  <c r="AG17" i="1"/>
  <c r="AG24" i="1"/>
  <c r="AI12" i="1"/>
  <c r="AI15" i="1"/>
  <c r="AJ16" i="1"/>
  <c r="AK38" i="1"/>
  <c r="AK39" i="1"/>
  <c r="AJ40" i="1"/>
  <c r="AJ45" i="1"/>
  <c r="AL15" i="1"/>
  <c r="AL30" i="1"/>
  <c r="AI37" i="1"/>
  <c r="AK14" i="1"/>
  <c r="AL17" i="1"/>
  <c r="AL18" i="1"/>
  <c r="AL19" i="1"/>
  <c r="AK22" i="1"/>
  <c r="AI23" i="1"/>
  <c r="AK24" i="1"/>
  <c r="AI25" i="1"/>
  <c r="AJ26" i="1"/>
  <c r="AL35" i="1"/>
  <c r="AJ39" i="1"/>
  <c r="AI40" i="1"/>
  <c r="AI41" i="1"/>
  <c r="AI46" i="1"/>
  <c r="AI48" i="1"/>
  <c r="AJ48" i="1"/>
  <c r="AK49" i="1"/>
  <c r="AK16" i="1"/>
  <c r="AK28" i="1"/>
  <c r="AI29" i="1"/>
  <c r="AK33" i="1"/>
  <c r="AI34" i="1"/>
  <c r="AI36" i="1"/>
  <c r="AI43" i="1"/>
  <c r="AI44" i="1"/>
  <c r="AK45" i="1"/>
  <c r="AK47" i="1"/>
  <c r="AK12" i="1"/>
  <c r="AL13" i="1"/>
  <c r="AL16" i="1"/>
  <c r="AJ17" i="1"/>
  <c r="AL21" i="1"/>
  <c r="AI22" i="1"/>
  <c r="AI26" i="1"/>
  <c r="AL27" i="1"/>
  <c r="AL28" i="1"/>
  <c r="AJ29" i="1"/>
  <c r="AI31" i="1"/>
  <c r="AL32" i="1"/>
  <c r="AL33" i="1"/>
  <c r="AK34" i="1"/>
  <c r="AL36" i="1"/>
  <c r="AK42" i="1"/>
  <c r="AJ43" i="1"/>
  <c r="T8" i="1"/>
  <c r="T16" i="1" s="1"/>
  <c r="AJ24" i="1"/>
  <c r="AK25" i="1"/>
  <c r="AK27" i="1"/>
  <c r="AK30" i="1"/>
  <c r="AL31" i="1"/>
  <c r="AI33" i="1"/>
  <c r="AK35" i="1"/>
  <c r="AJ38" i="1"/>
  <c r="AI39" i="1"/>
  <c r="AK41" i="1"/>
  <c r="AJ42" i="1"/>
  <c r="AK44" i="1"/>
  <c r="AI45" i="1"/>
  <c r="AK46" i="1"/>
  <c r="AJ47" i="1"/>
  <c r="AJ49" i="1"/>
  <c r="AI18" i="1"/>
  <c r="AH41" i="1"/>
  <c r="A41" i="1" s="1"/>
  <c r="AK23" i="1"/>
  <c r="AI4" i="1"/>
  <c r="AL12" i="1"/>
  <c r="AI13" i="1"/>
  <c r="AL14" i="1"/>
  <c r="AI16" i="1"/>
  <c r="AM16" i="1"/>
  <c r="AH16" i="1" s="1"/>
  <c r="AI17" i="1"/>
  <c r="AJ22" i="1"/>
  <c r="AL23" i="1"/>
  <c r="AI24" i="1"/>
  <c r="AJ25" i="1"/>
  <c r="AK26" i="1"/>
  <c r="AJ27" i="1"/>
  <c r="AL29" i="1"/>
  <c r="AI30" i="1"/>
  <c r="AK31" i="1"/>
  <c r="AI32" i="1"/>
  <c r="AI35" i="1"/>
  <c r="AL37" i="1"/>
  <c r="AI38" i="1"/>
  <c r="AK40" i="1"/>
  <c r="AH40" i="1" s="1"/>
  <c r="A40" i="1" s="1"/>
  <c r="AJ41" i="1"/>
  <c r="AI42" i="1"/>
  <c r="AK43" i="1"/>
  <c r="AJ44" i="1"/>
  <c r="AJ46" i="1"/>
  <c r="AI47" i="1"/>
  <c r="AK48" i="1"/>
  <c r="AI14" i="1"/>
  <c r="AK15" i="1"/>
  <c r="AI19" i="1"/>
  <c r="AJ21" i="1"/>
  <c r="AL24" i="1"/>
  <c r="AL25" i="1"/>
  <c r="AL26" i="1"/>
  <c r="AI27" i="1"/>
  <c r="AM3" i="1"/>
  <c r="AJ14" i="1"/>
  <c r="AJ19" i="1"/>
  <c r="AI28" i="1"/>
  <c r="AK36" i="1"/>
  <c r="AJ15" i="1"/>
  <c r="AJ18" i="1"/>
  <c r="AI21" i="1"/>
  <c r="AK29" i="1"/>
  <c r="AR38" i="1" l="1"/>
  <c r="AR40" i="1"/>
  <c r="AR39" i="1"/>
  <c r="AR42" i="1"/>
  <c r="AR41" i="1"/>
  <c r="AR37" i="1"/>
  <c r="AQ16" i="1"/>
  <c r="AH46" i="1"/>
  <c r="A46" i="1" s="1"/>
  <c r="AH39" i="1"/>
  <c r="A39" i="1" s="1"/>
  <c r="S39" i="1" s="1"/>
  <c r="AH38" i="1"/>
  <c r="A38" i="1" s="1"/>
  <c r="AR21" i="1"/>
  <c r="S37" i="1"/>
  <c r="T37" i="1" s="1"/>
  <c r="AV4" i="1"/>
  <c r="AN26" i="1"/>
  <c r="AH44" i="1"/>
  <c r="A44" i="1" s="1"/>
  <c r="S44" i="1" s="1"/>
  <c r="AH45" i="1"/>
  <c r="A45" i="1" s="1"/>
  <c r="AH43" i="1"/>
  <c r="A43" i="1" s="1"/>
  <c r="AH49" i="1"/>
  <c r="A49" i="1" s="1"/>
  <c r="AN25" i="1"/>
  <c r="AH42" i="1"/>
  <c r="A42" i="1" s="1"/>
  <c r="AN22" i="1"/>
  <c r="AN24" i="1"/>
  <c r="AN27" i="1"/>
  <c r="AN29" i="1"/>
  <c r="AM22" i="1"/>
  <c r="AH22" i="1" s="1"/>
  <c r="A22" i="1" s="1"/>
  <c r="AM37" i="1"/>
  <c r="AN14" i="1"/>
  <c r="BG2" i="1"/>
  <c r="BG35" i="1" s="1"/>
  <c r="BG36" i="1" s="1"/>
  <c r="BD2" i="1"/>
  <c r="AM14" i="1"/>
  <c r="BF2" i="1"/>
  <c r="BF35" i="1" s="1"/>
  <c r="BF36" i="1" s="1"/>
  <c r="BF37" i="1" s="1"/>
  <c r="BH2" i="1"/>
  <c r="BH35" i="1" s="1"/>
  <c r="BC2" i="1"/>
  <c r="BE2" i="1"/>
  <c r="S16" i="1"/>
  <c r="U51" i="1" s="1"/>
  <c r="AP16" i="1"/>
  <c r="AJ4" i="1"/>
  <c r="AJ23" i="1" s="1"/>
  <c r="AO48" i="1"/>
  <c r="AO47" i="1"/>
  <c r="A11" i="1"/>
  <c r="S41" i="1"/>
  <c r="T41" i="1" s="1"/>
  <c r="AQ41" i="1" s="1"/>
  <c r="S40" i="1"/>
  <c r="T40" i="1" s="1"/>
  <c r="S38" i="1"/>
  <c r="T38" i="1" s="1"/>
  <c r="AQ38" i="1" s="1"/>
  <c r="AM4" i="1"/>
  <c r="AM27" i="1" s="1"/>
  <c r="AH27" i="1" s="1"/>
  <c r="AK4" i="1"/>
  <c r="AJ13" i="1"/>
  <c r="AJ12" i="1"/>
  <c r="AP11" i="1"/>
  <c r="AQ11" i="1"/>
  <c r="AO11" i="1"/>
  <c r="S50" i="1"/>
  <c r="U8" i="1"/>
  <c r="AM29" i="1"/>
  <c r="AH29" i="1" s="1"/>
  <c r="AM26" i="1"/>
  <c r="AH26" i="1" s="1"/>
  <c r="AM25" i="1"/>
  <c r="AH25" i="1" s="1"/>
  <c r="AM24" i="1"/>
  <c r="AH24" i="1" s="1"/>
  <c r="AQ40" i="1" l="1"/>
  <c r="U16" i="1"/>
  <c r="AQ37" i="1"/>
  <c r="AO37" i="1"/>
  <c r="A69" i="1"/>
  <c r="AP22" i="1"/>
  <c r="AO22" i="1"/>
  <c r="T39" i="1"/>
  <c r="AQ39" i="1" s="1"/>
  <c r="AQ20" i="1"/>
  <c r="AH14" i="1"/>
  <c r="AQ22" i="1"/>
  <c r="S42" i="1"/>
  <c r="T42" i="1" s="1"/>
  <c r="AQ42" i="1" s="1"/>
  <c r="S43" i="1"/>
  <c r="AQ47" i="1"/>
  <c r="AR45" i="1"/>
  <c r="AR43" i="1"/>
  <c r="AR49" i="1"/>
  <c r="AQ49" i="1" s="1"/>
  <c r="AR44" i="1"/>
  <c r="AR46" i="1"/>
  <c r="AQ46" i="1" s="1"/>
  <c r="U50" i="1"/>
  <c r="K50" i="1"/>
  <c r="AQ48" i="1"/>
  <c r="BF38" i="1"/>
  <c r="BF39" i="1" s="1"/>
  <c r="AU12" i="1"/>
  <c r="AF12" i="1"/>
  <c r="AM12" i="1" s="1"/>
  <c r="AU13" i="1"/>
  <c r="AU14" i="1"/>
  <c r="AF13" i="1"/>
  <c r="AS14" i="1"/>
  <c r="AV14" i="1" s="1"/>
  <c r="AU15" i="1"/>
  <c r="AF15" i="1"/>
  <c r="AS15" i="1"/>
  <c r="AV15" i="1" s="1"/>
  <c r="BH36" i="1"/>
  <c r="BG37" i="1"/>
  <c r="BG38" i="1" s="1"/>
  <c r="AP48" i="1"/>
  <c r="AJ36" i="1"/>
  <c r="AJ31" i="1"/>
  <c r="AJ32" i="1"/>
  <c r="AP38" i="1"/>
  <c r="AP41" i="1"/>
  <c r="AP47" i="1"/>
  <c r="AP37" i="1"/>
  <c r="AP40" i="1"/>
  <c r="A16" i="1"/>
  <c r="AO16" i="1" s="1"/>
  <c r="AJ28" i="1"/>
  <c r="AJ35" i="1"/>
  <c r="AJ33" i="1"/>
  <c r="AJ34" i="1"/>
  <c r="AJ30" i="1"/>
  <c r="AO40" i="1"/>
  <c r="AO41" i="1"/>
  <c r="AO38" i="1"/>
  <c r="U37" i="1" l="1"/>
  <c r="AQ45" i="1"/>
  <c r="AO45" i="1"/>
  <c r="AQ44" i="1"/>
  <c r="AO44" i="1"/>
  <c r="AO43" i="1"/>
  <c r="AQ43" i="1"/>
  <c r="AO49" i="1"/>
  <c r="AO46" i="1"/>
  <c r="AO39" i="1"/>
  <c r="AP39" i="1"/>
  <c r="A50" i="1"/>
  <c r="C14" i="1"/>
  <c r="AH12" i="1"/>
  <c r="AO42" i="1"/>
  <c r="AP42" i="1"/>
  <c r="S49" i="1"/>
  <c r="AP43" i="1"/>
  <c r="AP44" i="1"/>
  <c r="AP45" i="1"/>
  <c r="AP46" i="1"/>
  <c r="AP49" i="1"/>
  <c r="AN13" i="1"/>
  <c r="AM13" i="1"/>
  <c r="AH13" i="1" s="1"/>
  <c r="AN15" i="1"/>
  <c r="AM15" i="1"/>
  <c r="T15" i="1" s="1"/>
  <c r="BF40" i="1"/>
  <c r="BF41" i="1" s="1"/>
  <c r="AN12" i="1"/>
  <c r="BK34" i="1"/>
  <c r="BH37" i="1"/>
  <c r="BH38" i="1" s="1"/>
  <c r="BK32" i="1" s="1"/>
  <c r="BG39" i="1"/>
  <c r="BG40" i="1" s="1"/>
  <c r="AP13" i="1" l="1"/>
  <c r="AO13" i="1"/>
  <c r="AH15" i="1"/>
  <c r="A15" i="1" s="1"/>
  <c r="AT34" i="1"/>
  <c r="AU33" i="1"/>
  <c r="AS34" i="1"/>
  <c r="AS33" i="1"/>
  <c r="AT33" i="1"/>
  <c r="BJ32" i="1"/>
  <c r="BF32" i="1" s="1"/>
  <c r="AU34" i="1"/>
  <c r="BK33" i="1"/>
  <c r="BH39" i="1"/>
  <c r="AU36" i="1"/>
  <c r="AS36" i="1"/>
  <c r="BJ34" i="1"/>
  <c r="BF34" i="1" s="1"/>
  <c r="AF36" i="1"/>
  <c r="BG41" i="1"/>
  <c r="BF42" i="1"/>
  <c r="AV34" i="1" l="1"/>
  <c r="AV33" i="1"/>
  <c r="T33" i="1"/>
  <c r="AV36" i="1"/>
  <c r="U36" i="1"/>
  <c r="T36" i="1"/>
  <c r="T34" i="1"/>
  <c r="AN36" i="1"/>
  <c r="AM36" i="1"/>
  <c r="AH36" i="1" s="1"/>
  <c r="BJ33" i="1"/>
  <c r="BF33" i="1" s="1"/>
  <c r="AF34" i="1"/>
  <c r="AF33" i="1"/>
  <c r="BK31" i="1"/>
  <c r="BJ31" i="1" s="1"/>
  <c r="BF31" i="1" s="1"/>
  <c r="BH40" i="1"/>
  <c r="BG42" i="1"/>
  <c r="BG43" i="1" s="1"/>
  <c r="BF43" i="1"/>
  <c r="BF44" i="1" s="1"/>
  <c r="BK10" i="1" s="1"/>
  <c r="U33" i="1" l="1"/>
  <c r="AP36" i="1"/>
  <c r="AO36" i="1"/>
  <c r="U34" i="1"/>
  <c r="AP34" i="1"/>
  <c r="AO34" i="1"/>
  <c r="AQ36" i="1"/>
  <c r="A36" i="1"/>
  <c r="AN34" i="1"/>
  <c r="AQ34" i="1" s="1"/>
  <c r="AM34" i="1"/>
  <c r="AH34" i="1" s="1"/>
  <c r="A34" i="1" s="1"/>
  <c r="AN33" i="1"/>
  <c r="AP33" i="1" s="1"/>
  <c r="AM33" i="1"/>
  <c r="AH33" i="1" s="1"/>
  <c r="A33" i="1" s="1"/>
  <c r="BH41" i="1"/>
  <c r="BK29" i="1" s="1"/>
  <c r="BK30" i="1"/>
  <c r="AU24" i="1"/>
  <c r="AT24" i="1"/>
  <c r="AS24" i="1"/>
  <c r="BJ10" i="1"/>
  <c r="BF10" i="1" s="1"/>
  <c r="BG44" i="1"/>
  <c r="BF45" i="1"/>
  <c r="AO33" i="1" l="1"/>
  <c r="AQ33" i="1"/>
  <c r="T24" i="1"/>
  <c r="BH42" i="1"/>
  <c r="BK28" i="1" s="1"/>
  <c r="AU32" i="1"/>
  <c r="AS32" i="1"/>
  <c r="AT32" i="1"/>
  <c r="BJ30" i="1"/>
  <c r="BF30" i="1" s="1"/>
  <c r="AU29" i="1"/>
  <c r="AT29" i="1"/>
  <c r="BJ29" i="1"/>
  <c r="BF29" i="1" s="1"/>
  <c r="AS29" i="1"/>
  <c r="AV24" i="1"/>
  <c r="A24" i="1" s="1"/>
  <c r="BK9" i="1"/>
  <c r="BK18" i="1"/>
  <c r="BG45" i="1"/>
  <c r="BK17" i="1" s="1"/>
  <c r="BJ17" i="1" s="1"/>
  <c r="BF46" i="1"/>
  <c r="BK8" i="1" s="1"/>
  <c r="BJ8" i="1" s="1"/>
  <c r="AO24" i="1" l="1"/>
  <c r="AP24" i="1"/>
  <c r="AV29" i="1"/>
  <c r="A29" i="1" s="1"/>
  <c r="T32" i="1"/>
  <c r="AV32" i="1"/>
  <c r="T29" i="1"/>
  <c r="U24" i="1"/>
  <c r="AQ24" i="1"/>
  <c r="BJ28" i="1"/>
  <c r="BF28" i="1" s="1"/>
  <c r="AT31" i="1"/>
  <c r="BH43" i="1"/>
  <c r="BK27" i="1" s="1"/>
  <c r="AT28" i="1" s="1"/>
  <c r="AS31" i="1"/>
  <c r="AU31" i="1"/>
  <c r="AU27" i="1"/>
  <c r="AT27" i="1"/>
  <c r="BJ18" i="1"/>
  <c r="BF18" i="1" s="1"/>
  <c r="AS27" i="1"/>
  <c r="BJ9" i="1"/>
  <c r="BF9" i="1" s="1"/>
  <c r="AF17" i="1"/>
  <c r="AK17" i="1" s="1"/>
  <c r="AM17" i="1" s="1"/>
  <c r="BG46" i="1"/>
  <c r="BK16" i="1" s="1"/>
  <c r="BF17" i="1"/>
  <c r="AF32" i="1"/>
  <c r="BF8" i="1"/>
  <c r="BF47" i="1"/>
  <c r="U32" i="1" l="1"/>
  <c r="AP29" i="1"/>
  <c r="AO29" i="1"/>
  <c r="T27" i="1"/>
  <c r="AV31" i="1"/>
  <c r="U31" i="1"/>
  <c r="T31" i="1"/>
  <c r="U29" i="1"/>
  <c r="AQ29" i="1"/>
  <c r="BH44" i="1"/>
  <c r="BK26" i="1" s="1"/>
  <c r="BJ26" i="1" s="1"/>
  <c r="BF26" i="1" s="1"/>
  <c r="AU28" i="1"/>
  <c r="AS28" i="1"/>
  <c r="BJ27" i="1"/>
  <c r="BF27" i="1" s="1"/>
  <c r="AF19" i="1"/>
  <c r="AK19" i="1" s="1"/>
  <c r="AM19" i="1" s="1"/>
  <c r="AV27" i="1"/>
  <c r="A27" i="1" s="1"/>
  <c r="AU30" i="1"/>
  <c r="AT30" i="1"/>
  <c r="AN32" i="1"/>
  <c r="AP32" i="1" s="1"/>
  <c r="BJ16" i="1"/>
  <c r="BF16" i="1" s="1"/>
  <c r="AS30" i="1"/>
  <c r="AH17" i="1"/>
  <c r="BK7" i="1"/>
  <c r="BJ7" i="1" s="1"/>
  <c r="BF48" i="1"/>
  <c r="BK6" i="1" s="1"/>
  <c r="BJ6" i="1" s="1"/>
  <c r="BG47" i="1"/>
  <c r="AM32" i="1"/>
  <c r="AH32" i="1" s="1"/>
  <c r="A32" i="1" s="1"/>
  <c r="AF21" i="1"/>
  <c r="AK21" i="1" s="1"/>
  <c r="AM21" i="1" s="1"/>
  <c r="AF18" i="1"/>
  <c r="AK18" i="1" s="1"/>
  <c r="AM18" i="1" s="1"/>
  <c r="AV28" i="1" l="1"/>
  <c r="AO32" i="1"/>
  <c r="AP27" i="1"/>
  <c r="AO27" i="1"/>
  <c r="AQ32" i="1"/>
  <c r="T30" i="1"/>
  <c r="T28" i="1"/>
  <c r="U27" i="1"/>
  <c r="AQ27" i="1"/>
  <c r="AU35" i="1"/>
  <c r="BH45" i="1"/>
  <c r="BK25" i="1" s="1"/>
  <c r="BJ25" i="1" s="1"/>
  <c r="BF25" i="1" s="1"/>
  <c r="AT35" i="1"/>
  <c r="AS35" i="1"/>
  <c r="AH19" i="1"/>
  <c r="AV30" i="1"/>
  <c r="AN17" i="1"/>
  <c r="BF49" i="1"/>
  <c r="BK5" i="1" s="1"/>
  <c r="BF7" i="1"/>
  <c r="BK15" i="1"/>
  <c r="BG48" i="1"/>
  <c r="AH18" i="1"/>
  <c r="AH21" i="1"/>
  <c r="BF6" i="1"/>
  <c r="AF35" i="1"/>
  <c r="U35" i="1" l="1"/>
  <c r="T35" i="1"/>
  <c r="U28" i="1"/>
  <c r="U30" i="1"/>
  <c r="BJ5" i="1"/>
  <c r="BF5" i="1" s="1"/>
  <c r="AS13" i="1"/>
  <c r="AQ13" i="1" s="1"/>
  <c r="AS12" i="1"/>
  <c r="AV12" i="1" s="1"/>
  <c r="AV35" i="1"/>
  <c r="BH46" i="1"/>
  <c r="BH47" i="1" s="1"/>
  <c r="BK23" i="1" s="1"/>
  <c r="BJ23" i="1" s="1"/>
  <c r="BF23" i="1" s="1"/>
  <c r="AN19" i="1"/>
  <c r="AU26" i="1"/>
  <c r="AT26" i="1"/>
  <c r="AO17" i="1"/>
  <c r="AP17" i="1"/>
  <c r="BF50" i="1"/>
  <c r="BK4" i="1" s="1"/>
  <c r="BJ4" i="1" s="1"/>
  <c r="AN35" i="1"/>
  <c r="AN18" i="1"/>
  <c r="AS26" i="1"/>
  <c r="BJ15" i="1"/>
  <c r="BF15" i="1" s="1"/>
  <c r="AN21" i="1"/>
  <c r="BG49" i="1"/>
  <c r="BK13" i="1" s="1"/>
  <c r="BJ13" i="1" s="1"/>
  <c r="BK14" i="1"/>
  <c r="BJ14" i="1" s="1"/>
  <c r="AM35" i="1"/>
  <c r="AH35" i="1" s="1"/>
  <c r="AF30" i="1"/>
  <c r="AF31" i="1"/>
  <c r="T12" i="1" l="1"/>
  <c r="U12" i="1"/>
  <c r="AP19" i="1"/>
  <c r="AP35" i="1"/>
  <c r="AO35" i="1"/>
  <c r="AQ35" i="1"/>
  <c r="A35" i="1"/>
  <c r="C12" i="1"/>
  <c r="AV13" i="1"/>
  <c r="C13" i="1" s="1"/>
  <c r="T14" i="1"/>
  <c r="AV26" i="1"/>
  <c r="A26" i="1" s="1"/>
  <c r="T26" i="1"/>
  <c r="AO19" i="1"/>
  <c r="BH48" i="1"/>
  <c r="BK22" i="1" s="1"/>
  <c r="AU18" i="1" s="1"/>
  <c r="BK24" i="1"/>
  <c r="AU17" i="1" s="1"/>
  <c r="AU19" i="1"/>
  <c r="AT19" i="1"/>
  <c r="AS19" i="1"/>
  <c r="AO21" i="1"/>
  <c r="AP21" i="1"/>
  <c r="AO18" i="1"/>
  <c r="AP18" i="1"/>
  <c r="BF51" i="1"/>
  <c r="BK3" i="1" s="1"/>
  <c r="BJ3" i="1" s="1"/>
  <c r="BF3" i="1" s="1"/>
  <c r="AN30" i="1"/>
  <c r="AP30" i="1" s="1"/>
  <c r="AN31" i="1"/>
  <c r="AP31" i="1" s="1"/>
  <c r="BF13" i="1"/>
  <c r="BF14" i="1"/>
  <c r="BG50" i="1"/>
  <c r="BK12" i="1" s="1"/>
  <c r="BF4" i="1"/>
  <c r="AF23" i="1"/>
  <c r="AM30" i="1"/>
  <c r="AH30" i="1" s="1"/>
  <c r="A30" i="1" s="1"/>
  <c r="AM31" i="1"/>
  <c r="AH31" i="1" s="1"/>
  <c r="A31" i="1" s="1"/>
  <c r="AQ19" i="1" l="1"/>
  <c r="AO12" i="1"/>
  <c r="AP12" i="1"/>
  <c r="AV19" i="1"/>
  <c r="A19" i="1" s="1"/>
  <c r="AP26" i="1"/>
  <c r="AO26" i="1"/>
  <c r="AO30" i="1"/>
  <c r="AO31" i="1"/>
  <c r="AQ30" i="1"/>
  <c r="AQ31" i="1"/>
  <c r="AQ12" i="1"/>
  <c r="U14" i="1"/>
  <c r="AP14" i="1"/>
  <c r="AQ14" i="1"/>
  <c r="AO14" i="1"/>
  <c r="U26" i="1"/>
  <c r="AQ26" i="1"/>
  <c r="AT18" i="1"/>
  <c r="BH49" i="1"/>
  <c r="BK21" i="1" s="1"/>
  <c r="AU21" i="1" s="1"/>
  <c r="AS18" i="1"/>
  <c r="AT17" i="1"/>
  <c r="AV17" i="1" s="1"/>
  <c r="BJ22" i="1"/>
  <c r="BF22" i="1" s="1"/>
  <c r="AS17" i="1"/>
  <c r="BJ24" i="1"/>
  <c r="BF24" i="1" s="1"/>
  <c r="AU25" i="1"/>
  <c r="AT25" i="1"/>
  <c r="AF28" i="1"/>
  <c r="AN23" i="1"/>
  <c r="AS25" i="1"/>
  <c r="BJ12" i="1"/>
  <c r="BF12" i="1" s="1"/>
  <c r="BG51" i="1"/>
  <c r="BK11" i="1" s="1"/>
  <c r="AM23" i="1"/>
  <c r="AH23" i="1" s="1"/>
  <c r="AQ18" i="1" l="1"/>
  <c r="AQ17" i="1"/>
  <c r="AV18" i="1"/>
  <c r="A18" i="1" s="1"/>
  <c r="T25" i="1"/>
  <c r="A17" i="1"/>
  <c r="AM28" i="1"/>
  <c r="AH28" i="1" s="1"/>
  <c r="A28" i="1" s="1"/>
  <c r="BJ21" i="1"/>
  <c r="BF21" i="1" s="1"/>
  <c r="BH50" i="1"/>
  <c r="BK20" i="1" s="1"/>
  <c r="BJ20" i="1" s="1"/>
  <c r="BF20" i="1" s="1"/>
  <c r="AT21" i="1"/>
  <c r="AS21" i="1"/>
  <c r="AN28" i="1"/>
  <c r="AQ28" i="1" s="1"/>
  <c r="AT23" i="1"/>
  <c r="AU23" i="1"/>
  <c r="AV25" i="1"/>
  <c r="A25" i="1" s="1"/>
  <c r="AS23" i="1"/>
  <c r="BJ11" i="1"/>
  <c r="BF11" i="1" s="1"/>
  <c r="AQ21" i="1" l="1"/>
  <c r="U25" i="1"/>
  <c r="AP25" i="1"/>
  <c r="AO25" i="1"/>
  <c r="AO28" i="1"/>
  <c r="AP28" i="1"/>
  <c r="AV21" i="1"/>
  <c r="A21" i="1" s="1"/>
  <c r="AQ25" i="1"/>
  <c r="T23" i="1"/>
  <c r="BH51" i="1"/>
  <c r="BK19" i="1" s="1"/>
  <c r="BJ19" i="1" s="1"/>
  <c r="BF19" i="1" s="1"/>
  <c r="AV23" i="1"/>
  <c r="A23" i="1" s="1"/>
  <c r="AP23" i="1" l="1"/>
  <c r="AO23" i="1"/>
  <c r="AQ23" i="1"/>
  <c r="U23" i="1"/>
  <c r="AO15" i="1"/>
  <c r="AQ15" i="1"/>
  <c r="AP15" i="1"/>
  <c r="U15" i="1"/>
  <c r="A53" i="1" l="1"/>
  <c r="A51" i="1" s="1"/>
  <c r="A52" i="1" l="1"/>
</calcChain>
</file>

<file path=xl/comments1.xml><?xml version="1.0" encoding="utf-8"?>
<comments xmlns="http://schemas.openxmlformats.org/spreadsheetml/2006/main">
  <authors>
    <author>Van Seventer, Antony</author>
  </authors>
  <commentList>
    <comment ref="AH1" authorId="0">
      <text>
        <r>
          <rPr>
            <b/>
            <sz val="8"/>
            <color indexed="81"/>
            <rFont val="Tahoma"/>
            <family val="2"/>
          </rPr>
          <t xml:space="preserve">"ComingFrom" named variable
</t>
        </r>
        <r>
          <rPr>
            <sz val="8"/>
            <color indexed="81"/>
            <rFont val="Tahoma"/>
            <family val="2"/>
          </rPr>
          <t xml:space="preserve">
</t>
        </r>
      </text>
    </comment>
    <comment ref="AM1" authorId="0">
      <text>
        <r>
          <rPr>
            <b/>
            <sz val="8"/>
            <color indexed="81"/>
            <rFont val="Tahoma"/>
            <family val="2"/>
          </rPr>
          <t>"MigrationData" named field.  
TRUE if migration data from automated HASP Translation routine and area.</t>
        </r>
      </text>
    </comment>
    <comment ref="AC2" authorId="0">
      <text>
        <r>
          <rPr>
            <b/>
            <sz val="8"/>
            <color indexed="81"/>
            <rFont val="Tahoma"/>
            <family val="2"/>
          </rPr>
          <t>This Columntells you the choice parameter for migrating from ACS.
Auto means it always migrates
Select means it migrates if previously purchased
Order means it doesn't migrate and you have to order
N/A means not available or applicable</t>
        </r>
      </text>
    </comment>
    <comment ref="AD2" authorId="0">
      <text>
        <r>
          <rPr>
            <sz val="8"/>
            <color indexed="81"/>
            <rFont val="Tahoma"/>
            <family val="2"/>
          </rPr>
          <t xml:space="preserve">This Columntells you the choice parameter for migrating from ISS45. 
</t>
        </r>
      </text>
    </comment>
    <comment ref="AE2" authorId="0">
      <text>
        <r>
          <rPr>
            <b/>
            <sz val="8"/>
            <color indexed="81"/>
            <rFont val="Tahoma"/>
            <family val="2"/>
          </rPr>
          <t xml:space="preserve">This Columntells you the choice parameter for migrating from ISS45 Exp/Esp. </t>
        </r>
        <r>
          <rPr>
            <sz val="8"/>
            <color indexed="81"/>
            <rFont val="Tahoma"/>
            <family val="2"/>
          </rPr>
          <t xml:space="preserve">
</t>
        </r>
      </text>
    </comment>
    <comment ref="AF2" authorId="0">
      <text>
        <r>
          <rPr>
            <b/>
            <sz val="8"/>
            <color indexed="81"/>
            <rFont val="Tahoma"/>
            <family val="2"/>
          </rPr>
          <t>Pulls the data over from the old system if data is available.  
Some of the entries in this column may be overridden by True/False inserted directly in the column if the data cannot be brought over or if it is not applicable.</t>
        </r>
        <r>
          <rPr>
            <sz val="8"/>
            <color indexed="81"/>
            <rFont val="Tahoma"/>
            <family val="2"/>
          </rPr>
          <t xml:space="preserve">
</t>
        </r>
      </text>
    </comment>
    <comment ref="AG2" authorId="0">
      <text>
        <r>
          <rPr>
            <b/>
            <sz val="8"/>
            <color indexed="81"/>
            <rFont val="Tahoma"/>
            <family val="2"/>
          </rPr>
          <t xml:space="preserve">Depending upon which migration has been selected in StoreType, when Purpose is Migrating, this column pulls the correct option (Auto, Select, Order or N/A from the correct column.
The selection may be altered if there is data from the system being migrated.
</t>
        </r>
        <r>
          <rPr>
            <sz val="8"/>
            <color indexed="81"/>
            <rFont val="Tahoma"/>
            <family val="2"/>
          </rPr>
          <t xml:space="preserve">
</t>
        </r>
      </text>
    </comment>
    <comment ref="AH2" authorId="0">
      <text>
        <r>
          <rPr>
            <b/>
            <sz val="8"/>
            <color indexed="81"/>
            <rFont val="Tahoma"/>
            <family val="2"/>
          </rPr>
          <t xml:space="preserve">Pulls substitute text for the item description to be used when Purpose is Migration.  </t>
        </r>
        <r>
          <rPr>
            <sz val="8"/>
            <color indexed="81"/>
            <rFont val="Tahoma"/>
            <family val="2"/>
          </rPr>
          <t xml:space="preserve">
- Once the "HAD" field has been populated, the Migration Text goes to &lt;BLANK&gt; so the standard text will be used once a selection has been made.
- Otherwise, it pulls the Auto, Select, Order or N/A Column based on the Migration Message Type column.
- if there is valid migration data from the previous system, then the 'Migrates' column will have &lt;TRUE&gt; at the top (the "MigrationData" named variable) and replacement text that indicates if the item was licensed and can migrate (or not).  If there is data, the replacement text from the Migrates column is used instead.
However, if "N/A" is the Message Type field, it's assumed that N/A is the controlling decision for this item, and the selection criteria in Final Migration Text fields below give it priority.</t>
        </r>
      </text>
    </comment>
    <comment ref="AM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when the automated HASP migration data is available.
</t>
        </r>
      </text>
    </comment>
    <comment ref="AN2" authorId="0">
      <text>
        <r>
          <rPr>
            <b/>
            <sz val="8"/>
            <color indexed="81"/>
            <rFont val="Tahoma"/>
            <family val="2"/>
          </rPr>
          <t>This field provides the color specification for the Description color if migrating.</t>
        </r>
      </text>
    </comment>
    <comment ref="AV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when the automated HASP migration data is available.
</t>
        </r>
      </text>
    </comment>
    <comment ref="S3" authorId="0">
      <text>
        <r>
          <rPr>
            <b/>
            <sz val="8"/>
            <color indexed="81"/>
            <rFont val="Tahoma"/>
            <family val="2"/>
          </rPr>
          <t xml:space="preserve">If more than two of the address (AddressMissing) or dealer information (PartnerMissing) items are missing, thes two T/F boxes are set to TRUE.  
If true, they replace (at the Error Message level) the four lines with a single comprehensive line.  Otherwise, the individual lines for each item are printed.  
Both the AddressMissing and PartnerMissing messages are handled as a logical option in the first of the four potential error messages - this way they'll be the first message and not interspersed.
This prevents eight separate error messages when the user hasn't really started yet.  </t>
        </r>
        <r>
          <rPr>
            <sz val="8"/>
            <color indexed="81"/>
            <rFont val="Tahoma"/>
            <family val="2"/>
          </rPr>
          <t xml:space="preserve">
</t>
        </r>
      </text>
    </comment>
    <comment ref="Q8" authorId="0">
      <text>
        <r>
          <rPr>
            <b/>
            <sz val="8"/>
            <color indexed="81"/>
            <rFont val="Tahoma"/>
            <family val="2"/>
          </rPr>
          <t>Reads TRUE if A8 prompt include the arrow ( ►) character?</t>
        </r>
      </text>
    </comment>
    <comment ref="R8" authorId="0">
      <text>
        <r>
          <rPr>
            <b/>
            <sz val="8"/>
            <color indexed="81"/>
            <rFont val="Tahoma"/>
            <family val="2"/>
          </rPr>
          <t>Reads TRUE if something was entered in G8</t>
        </r>
      </text>
    </comment>
    <comment ref="T8" authorId="0">
      <text>
        <r>
          <rPr>
            <b/>
            <sz val="8"/>
            <color indexed="81"/>
            <rFont val="Tahoma"/>
            <family val="2"/>
          </rPr>
          <t>Reads TRUE if data is required in G8 but not yet provided.</t>
        </r>
      </text>
    </comment>
    <comment ref="T12" authorId="0">
      <text>
        <r>
          <rPr>
            <b/>
            <sz val="8"/>
            <color indexed="81"/>
            <rFont val="Tahoma"/>
            <family val="2"/>
          </rPr>
          <t xml:space="preserve">If this is Express or Espresso and the total lane quantity is more than 5, then TRUE for Error, or more lanes claimed in a migration than are licensed.
</t>
        </r>
      </text>
    </comment>
    <comment ref="Q16" authorId="0">
      <text>
        <r>
          <rPr>
            <b/>
            <sz val="8"/>
            <color indexed="81"/>
            <rFont val="Tahoma"/>
            <family val="2"/>
          </rPr>
          <t>Reads TRUE if the ADDING NOW EPS option will need to be selected (based on the specified SKIF context) but hasn't been selected yet.</t>
        </r>
        <r>
          <rPr>
            <sz val="8"/>
            <color indexed="81"/>
            <rFont val="Tahoma"/>
            <family val="2"/>
          </rPr>
          <t xml:space="preserve">
</t>
        </r>
      </text>
    </comment>
    <comment ref="R16" authorId="0">
      <text>
        <r>
          <rPr>
            <b/>
            <sz val="8"/>
            <color indexed="81"/>
            <rFont val="Tahoma"/>
            <family val="2"/>
          </rPr>
          <t>Reads TRUE if the ALREADY HAS EPS option will need to be selected (based on the specified SKIF context) but hasn't been selected yet.</t>
        </r>
      </text>
    </comment>
    <comment ref="S16" authorId="0">
      <text>
        <r>
          <rPr>
            <b/>
            <sz val="8"/>
            <color indexed="81"/>
            <rFont val="Tahoma"/>
            <family val="2"/>
          </rPr>
          <t>Reads TRUE if either Click Here selection is made but shouldn't be (no payments options should be offered)</t>
        </r>
        <r>
          <rPr>
            <sz val="8"/>
            <color indexed="81"/>
            <rFont val="Tahoma"/>
            <family val="2"/>
          </rPr>
          <t xml:space="preserve">
</t>
        </r>
      </text>
    </comment>
    <comment ref="T16" authorId="0">
      <text>
        <r>
          <rPr>
            <b/>
            <sz val="8"/>
            <color indexed="81"/>
            <rFont val="Tahoma"/>
            <family val="2"/>
          </rPr>
          <t>Reads TRUE if either CLICK HERE EPS Option  is needed but not selected, FALSE otherwise.  Not considered a problem yet (TRUE) if Row 8 is not yet resolved.</t>
        </r>
      </text>
    </comment>
    <comment ref="AQ17" authorId="0">
      <text>
        <r>
          <rPr>
            <b/>
            <sz val="8"/>
            <color indexed="81"/>
            <rFont val="Tahoma"/>
            <family val="2"/>
          </rPr>
          <t>This block has been modified to force Green in the AddBox and inhibit Yellow in the HasBox.  This is to drive ordering the CP features instead of trying to migrate them.</t>
        </r>
      </text>
    </comment>
    <comment ref="AB21" authorId="0">
      <text>
        <r>
          <rPr>
            <sz val="8"/>
            <color indexed="81"/>
            <rFont val="Tahoma"/>
            <family val="2"/>
          </rPr>
          <t xml:space="preserve">These are "smart" so that the lines using these items in the SKIF will include the PINs, PIDs, Comments etc.  similar to most of the lines. 
</t>
        </r>
      </text>
    </comment>
    <comment ref="AM34" authorId="0">
      <text>
        <r>
          <rPr>
            <b/>
            <sz val="8"/>
            <color indexed="81"/>
            <rFont val="Tahoma"/>
            <family val="2"/>
          </rPr>
          <t xml:space="preserve">Different formula due to U-Scan withdrawal.
</t>
        </r>
        <r>
          <rPr>
            <sz val="8"/>
            <color indexed="81"/>
            <rFont val="Tahoma"/>
            <family val="2"/>
          </rPr>
          <t xml:space="preserve">
</t>
        </r>
      </text>
    </comment>
    <comment ref="T37" authorId="0">
      <text>
        <r>
          <rPr>
            <b/>
            <sz val="8"/>
            <color indexed="81"/>
            <rFont val="Tahoma"/>
            <family val="2"/>
          </rPr>
          <t>This T/F and the five others below call out TRUE if there are more than one Base License and this line is partly or wholly at fault by being one of the duplicates.</t>
        </r>
      </text>
    </comment>
    <comment ref="U37" authorId="0">
      <text>
        <r>
          <rPr>
            <b/>
            <sz val="8"/>
            <color indexed="81"/>
            <rFont val="Tahoma"/>
            <family val="2"/>
          </rPr>
          <t>This cell calls out all the error messages involving multiple base licenses.</t>
        </r>
      </text>
    </comment>
    <comment ref="Q49" authorId="0">
      <text>
        <r>
          <rPr>
            <sz val="8"/>
            <color indexed="81"/>
            <rFont val="Tahoma"/>
            <family val="2"/>
          </rPr>
          <t xml:space="preserve">Number of base licenses checked in "ADD" Column
</t>
        </r>
      </text>
    </comment>
    <comment ref="R49" authorId="0">
      <text>
        <r>
          <rPr>
            <b/>
            <sz val="8"/>
            <color indexed="81"/>
            <rFont val="Tahoma"/>
            <family val="2"/>
          </rPr>
          <t>Number of base licenses checked in "HAS" Column</t>
        </r>
      </text>
    </comment>
    <comment ref="S49" authorId="0">
      <text>
        <r>
          <rPr>
            <b/>
            <sz val="8"/>
            <color indexed="81"/>
            <rFont val="Tahoma"/>
            <family val="2"/>
          </rPr>
          <t>Sum of all User Count</t>
        </r>
        <r>
          <rPr>
            <sz val="8"/>
            <color indexed="81"/>
            <rFont val="Tahoma"/>
            <family val="2"/>
          </rPr>
          <t xml:space="preserve">
</t>
        </r>
      </text>
    </comment>
    <comment ref="T50" authorId="0">
      <text>
        <r>
          <rPr>
            <b/>
            <sz val="8"/>
            <color indexed="81"/>
            <rFont val="Tahoma"/>
            <family val="2"/>
          </rPr>
          <t>Whether a key number is expected (READ) or will be provided by software production (WRITE).</t>
        </r>
        <r>
          <rPr>
            <sz val="8"/>
            <color indexed="81"/>
            <rFont val="Tahoma"/>
            <family val="2"/>
          </rPr>
          <t xml:space="preserve">
</t>
        </r>
      </text>
    </comment>
    <comment ref="U51" authorId="0">
      <text>
        <r>
          <rPr>
            <b/>
            <sz val="8"/>
            <color indexed="81"/>
            <rFont val="Tahoma"/>
            <family val="2"/>
          </rPr>
          <t xml:space="preserve">Warnings for adding items the system already has, or for indicating values for Already Has in new systems.  It selects out cases where the payments options have been specified (not "Click Here") that would otherwise cause an error that would trigger the statement here.  That error situation is handled up there with the Payments selection </t>
        </r>
        <r>
          <rPr>
            <sz val="8"/>
            <color indexed="81"/>
            <rFont val="Tahoma"/>
            <family val="2"/>
          </rPr>
          <t xml:space="preserve">
</t>
        </r>
      </text>
    </comment>
  </commentList>
</comments>
</file>

<file path=xl/sharedStrings.xml><?xml version="1.0" encoding="utf-8"?>
<sst xmlns="http://schemas.openxmlformats.org/spreadsheetml/2006/main" count="519" uniqueCount="374">
  <si>
    <t>(for NCR use only)</t>
  </si>
  <si>
    <t>Store Name:</t>
  </si>
  <si>
    <t>Store Street:</t>
  </si>
  <si>
    <t>Store Phone:</t>
  </si>
  <si>
    <t>Zero Lane History License</t>
  </si>
  <si>
    <t>Log Number:</t>
  </si>
  <si>
    <t>CP Criterion</t>
  </si>
  <si>
    <t>CP Summit</t>
  </si>
  <si>
    <t>CP 1-2-3</t>
  </si>
  <si>
    <t>WinEPS</t>
  </si>
  <si>
    <t>Stand-Beside</t>
  </si>
  <si>
    <t>No Payments</t>
  </si>
  <si>
    <t>Store City/State/Zip:</t>
  </si>
  <si>
    <t>Must Select!</t>
  </si>
  <si>
    <t>Ohio</t>
  </si>
  <si>
    <t>Must Select - Click Here</t>
  </si>
  <si>
    <t>45PO-01A etc.</t>
  </si>
  <si>
    <t>SCS3UG</t>
  </si>
  <si>
    <t>Number of PocketOffice Units in Store</t>
  </si>
  <si>
    <t>WinEPS/OpenEPS Interface</t>
  </si>
  <si>
    <t>G330-0222/0223-0000</t>
  </si>
  <si>
    <t>PINs:</t>
  </si>
  <si>
    <t>PIDs:</t>
  </si>
  <si>
    <t>Click to See</t>
  </si>
  <si>
    <t>Solidcore (McAfee) S3 Store License</t>
  </si>
  <si>
    <t>G770-0305-0000</t>
  </si>
  <si>
    <t>G330-0086-0000</t>
  </si>
  <si>
    <t>G330-0087-0000</t>
  </si>
  <si>
    <t>ScanMaster Software Key Information Form</t>
  </si>
  <si>
    <t>SM44555/001ACS</t>
  </si>
  <si>
    <t>SM44555/001ISS</t>
  </si>
  <si>
    <t>Store is Migrating from ACS or ACS-IR to ScanMaster</t>
  </si>
  <si>
    <t>Migrating to ScanMaster</t>
  </si>
  <si>
    <t>New ScanMaster Store</t>
  </si>
  <si>
    <t>Upgrading existing store</t>
  </si>
  <si>
    <t>Store is currently ScanMaster V1</t>
  </si>
  <si>
    <t>SM45455/xxx</t>
  </si>
  <si>
    <t>SM45455/xxxD</t>
  </si>
  <si>
    <t>G330-0123-0000</t>
  </si>
  <si>
    <t>G330-0121-0000</t>
  </si>
  <si>
    <t>SM40304/KIS</t>
  </si>
  <si>
    <t>G330-0127-0000</t>
  </si>
  <si>
    <t>Number of Workstations</t>
  </si>
  <si>
    <t>not including Controller</t>
  </si>
  <si>
    <t>SM45180/063</t>
  </si>
  <si>
    <t>SM45180/076</t>
  </si>
  <si>
    <t>G330-0111-xx00</t>
  </si>
  <si>
    <t>G330-0110-xx00</t>
  </si>
  <si>
    <t>Signature Capture Option</t>
  </si>
  <si>
    <t>SM45180/077</t>
  </si>
  <si>
    <t>G330-0112-xx00</t>
  </si>
  <si>
    <t>SM45180/084</t>
  </si>
  <si>
    <t>G330-0113-xx00</t>
  </si>
  <si>
    <t>Gift Card/Blackhawk Option</t>
  </si>
  <si>
    <t>SM45025/001</t>
  </si>
  <si>
    <t>G770-0082-0000</t>
  </si>
  <si>
    <t>SM45180/007</t>
  </si>
  <si>
    <t>G330-0106-0000</t>
  </si>
  <si>
    <t>SM45180/013</t>
  </si>
  <si>
    <t>RDS Shelf Label Interface</t>
  </si>
  <si>
    <t>FM Terminal Support</t>
  </si>
  <si>
    <t>Withdrawn, no support</t>
  </si>
  <si>
    <t>SM45180/025</t>
  </si>
  <si>
    <t>SM45180/039</t>
  </si>
  <si>
    <t>G330-0567-0000</t>
  </si>
  <si>
    <t>ScanMaster Express/Small Store Upgd→Std</t>
  </si>
  <si>
    <t>SM45180/045</t>
  </si>
  <si>
    <t>ScanMaster EPI</t>
  </si>
  <si>
    <t>SM45180/073</t>
  </si>
  <si>
    <t>SM45180/086</t>
  </si>
  <si>
    <t>G330-0109-0000</t>
  </si>
  <si>
    <t>ScanMaster FSA Option</t>
  </si>
  <si>
    <t>ScanMaster Electronic Coupon Option</t>
  </si>
  <si>
    <t>G330-0107-0000</t>
  </si>
  <si>
    <t>ScanMaster RORC Interface</t>
  </si>
  <si>
    <t>SM45180/088</t>
  </si>
  <si>
    <t>G330-0242-0000</t>
  </si>
  <si>
    <t>2.04.01+</t>
  </si>
  <si>
    <t>2.05.00+</t>
  </si>
  <si>
    <t>ProLogic / YOUTech etc. Directed I/F Option</t>
  </si>
  <si>
    <t>SM45180/089</t>
  </si>
  <si>
    <t>G330-0105-0000</t>
  </si>
  <si>
    <t>ProLogic / YOUTech etc. Interface</t>
  </si>
  <si>
    <t>Rqd for Directed I/F</t>
  </si>
  <si>
    <t>SM45180/092</t>
  </si>
  <si>
    <t xml:space="preserve">LaneHawk Adapter and Interface </t>
  </si>
  <si>
    <t>2.07.00+</t>
  </si>
  <si>
    <t>G330-0104-0000</t>
  </si>
  <si>
    <t>ScanMaster NCR SSCO Interface</t>
  </si>
  <si>
    <t>2.9.110+</t>
  </si>
  <si>
    <t>SSCOSMIF</t>
  </si>
  <si>
    <t>G330-0098-0000</t>
  </si>
  <si>
    <t>USSMIF</t>
  </si>
  <si>
    <t>Partner NCR ID:</t>
  </si>
  <si>
    <t>Texas/NM</t>
  </si>
  <si>
    <t>PSQL-BAS-01-11</t>
  </si>
  <si>
    <t>PSQL-BAS-03-11</t>
  </si>
  <si>
    <t>PSQL-BAS-05-11</t>
  </si>
  <si>
    <t>PSQL-BAS-10-11</t>
  </si>
  <si>
    <t>PSQL-BAS-15-11</t>
  </si>
  <si>
    <t>G770-0051-0000</t>
  </si>
  <si>
    <t>G770-0052-0000</t>
  </si>
  <si>
    <t>G770-0053-0000</t>
  </si>
  <si>
    <t>G770-0054-0000</t>
  </si>
  <si>
    <t>G770-0055-0000</t>
  </si>
  <si>
    <t>01 Pervasive PSQL User Count Increase</t>
  </si>
  <si>
    <t>03 Pervasive PSQL User Count Increase</t>
  </si>
  <si>
    <t>05 Pervasive PSQL User Count Increase</t>
  </si>
  <si>
    <t>PSQL-UCI-01-11</t>
  </si>
  <si>
    <t>PSQL-UCI-03-11</t>
  </si>
  <si>
    <t>PSQL-UCI-05-11</t>
  </si>
  <si>
    <t>G770-0057-0000</t>
  </si>
  <si>
    <t>G770-0058-0000</t>
  </si>
  <si>
    <t>G770-0059-0000</t>
  </si>
  <si>
    <t>PSQL-WKG-01</t>
  </si>
  <si>
    <t>G770-0071-0000</t>
  </si>
  <si>
    <t>Rqs I/F above</t>
  </si>
  <si>
    <t>Replace HASP Key Only</t>
  </si>
  <si>
    <t>2.03.01+</t>
  </si>
  <si>
    <t>CP/WinEPS rqd, 2.03.01+</t>
  </si>
  <si>
    <t>Electronic Check Conversion Option</t>
  </si>
  <si>
    <t>Store is Migrating from ISS45 Exp/Esp to ScanMaster</t>
  </si>
  <si>
    <t>Store is Migrating from ISS45 Standard to ScanMaster</t>
  </si>
  <si>
    <t>01 User Pervasive PSQL Base User License</t>
  </si>
  <si>
    <t>03 User Pervasive PSQL Base User License</t>
  </si>
  <si>
    <t>05 User Pervasive PSQL Base User License</t>
  </si>
  <si>
    <t>10 User Pervasive PSQL Base User License</t>
  </si>
  <si>
    <t>15 User Pervasive PSQL Base User License</t>
  </si>
  <si>
    <t>20 User Pervasive PSQL Base User License</t>
  </si>
  <si>
    <t>PSQL-BAS-20-11</t>
  </si>
  <si>
    <t>G770-0056-0000</t>
  </si>
  <si>
    <t>[See Partner's PO and ERP for Other PSQL Items or Upgrades]</t>
  </si>
  <si>
    <t>This is a New ScanMaster Store (Large, 6+ Lanes)</t>
  </si>
  <si>
    <t>This is a New ScanMaster Store (Small, 1-5 Lanes)</t>
  </si>
  <si>
    <t>Store is currently ScanMaster V2 (Large, 6+ Lanes)</t>
  </si>
  <si>
    <t>Store is currently ScanMaster V2 (Small, 1-5 Lanes or Express)</t>
  </si>
  <si>
    <t>01 Pervasive PSQL Workgroup License</t>
  </si>
  <si>
    <t>CLICK HERE!</t>
  </si>
  <si>
    <t>U-Scan Interface</t>
  </si>
  <si>
    <t>W/D - No New Sale</t>
  </si>
  <si>
    <t>Partner P.O. Num:</t>
  </si>
  <si>
    <t>ScnMstr Express Upgd to Std</t>
  </si>
  <si>
    <t>Partner Co. Name:</t>
  </si>
  <si>
    <t xml:space="preserve"> </t>
  </si>
  <si>
    <t>G330-0108-0000</t>
  </si>
  <si>
    <t>NPN</t>
  </si>
  <si>
    <t>Text for Conditional Formatting: '=AND(SEARCH("correct", $A$51) &gt; 0, OR( SUM(S37:S45) - SUM(M12:P15) =1, SEARCH("perfect", $A$51) &gt; 0 ), COUNTIF($S$37:$S$42, "&gt;0")=1, Q46=FALSE, R46=FALSE ) = TRUE</t>
  </si>
  <si>
    <t>ACS</t>
  </si>
  <si>
    <t>ISS45</t>
  </si>
  <si>
    <t>(doorstop)</t>
  </si>
  <si>
    <t>(Doorstop)</t>
  </si>
  <si>
    <t>ISS45 Std. Migration to ScanMaster</t>
  </si>
  <si>
    <t>Exp/Esp Migration to ScanMaster</t>
  </si>
  <si>
    <t>ACS Migration to ScanMaster</t>
  </si>
  <si>
    <t>Number of POS Terminals (w/DynaKey)</t>
  </si>
  <si>
    <t>Number of POS Terminals (w/o DynaKey)</t>
  </si>
  <si>
    <t>Workstations</t>
  </si>
  <si>
    <t>PocketOffice</t>
  </si>
  <si>
    <t>WinEPS I/F</t>
  </si>
  <si>
    <t>RDS Shelf I/F</t>
  </si>
  <si>
    <t>FM Terminal</t>
  </si>
  <si>
    <t>RORC I/F</t>
  </si>
  <si>
    <t>ProLogic TCP/IP</t>
  </si>
  <si>
    <t>LaneHawk</t>
  </si>
  <si>
    <t>NCR SSCO I/F</t>
  </si>
  <si>
    <t>U-Scan I/F</t>
  </si>
  <si>
    <t>Smart Card WIC</t>
  </si>
  <si>
    <t>Solidcore</t>
  </si>
  <si>
    <t>01 User PSQL Base</t>
  </si>
  <si>
    <t>03 User PSQL Base</t>
  </si>
  <si>
    <t>05 User PSQL Base</t>
  </si>
  <si>
    <t>10 User PSQL Base</t>
  </si>
  <si>
    <t>15 User PSQL Base</t>
  </si>
  <si>
    <t>20 User PSQL Base</t>
  </si>
  <si>
    <t>01 User PSQL UCI</t>
  </si>
  <si>
    <t>02 User PSQL UCI</t>
  </si>
  <si>
    <t>05 User PSQL UCI</t>
  </si>
  <si>
    <t>[Other PSQL items]</t>
  </si>
  <si>
    <t>01 PSQL Workgroup</t>
  </si>
  <si>
    <t>Exp→Std Upgrade</t>
  </si>
  <si>
    <t>Migration</t>
  </si>
  <si>
    <t>Select</t>
  </si>
  <si>
    <t>Order</t>
  </si>
  <si>
    <t>Auto</t>
  </si>
  <si>
    <t>N/A</t>
  </si>
  <si>
    <t>All  &amp; ComingFrom &amp; " POS Lanes Migrate"</t>
  </si>
  <si>
    <t>ScanMaster SIL Hostlink Interface and Engine</t>
  </si>
  <si>
    <t>(New PSQL required for all Migrations)</t>
  </si>
  <si>
    <t>Purpose</t>
  </si>
  <si>
    <t>Component</t>
  </si>
  <si>
    <t>Features Enabled</t>
  </si>
  <si>
    <t>1. FSA (was PPM query)</t>
  </si>
  <si>
    <t>1. FSA</t>
  </si>
  <si>
    <t>2. SIL</t>
  </si>
  <si>
    <t>3. ProLogic / YouTech / S&amp;H</t>
  </si>
  <si>
    <t>3. ProLogic/YouTech/S&amp;H</t>
  </si>
  <si>
    <t>4. Texas WIC (was Infoscan)</t>
  </si>
  <si>
    <t>4. Texas WIC</t>
  </si>
  <si>
    <t>5. TCP/IP Video CCTV (was NTN)</t>
  </si>
  <si>
    <t>5. TCP/IP CCTV</t>
  </si>
  <si>
    <t>6. Concord</t>
  </si>
  <si>
    <t>7. Catalina</t>
  </si>
  <si>
    <t>8. ESL Interface (was 3rd Party EPS, was Pay Path)</t>
  </si>
  <si>
    <t>8. Pricer</t>
  </si>
  <si>
    <t>9. Shelf Wizards or ISS45 EPS (both obsolete)</t>
  </si>
  <si>
    <t>9. Shelf Wizards / ISS45 EPS</t>
  </si>
  <si>
    <t>10. Frequent Shopper Express</t>
  </si>
  <si>
    <t>11. Bonus coupon</t>
  </si>
  <si>
    <t>11. Bonus Coupon</t>
  </si>
  <si>
    <t>12. Safe accounting</t>
  </si>
  <si>
    <t>12. Safe Accounting</t>
  </si>
  <si>
    <t>13. Advanced Promotions Option</t>
  </si>
  <si>
    <t>13. Advanced Promotions</t>
  </si>
  <si>
    <t>14. Signature Capture (was PCCS)</t>
  </si>
  <si>
    <t>14. Signature Capture</t>
  </si>
  <si>
    <t>15. LaneHawk (was Enhanced Frequent Shopper/RoundHouse)</t>
  </si>
  <si>
    <t>15. LaneHawk</t>
  </si>
  <si>
    <t>16. System Payments (WinEPS)</t>
  </si>
  <si>
    <t xml:space="preserve">16. OpenEPS I/F </t>
  </si>
  <si>
    <t>17. Trickle Feed + V7 Pick 5</t>
  </si>
  <si>
    <t>18. V8 Option</t>
  </si>
  <si>
    <t>19. RBS Interface (was PriceLine)</t>
  </si>
  <si>
    <t>19. RBS Interface</t>
  </si>
  <si>
    <t>20. M-Dot/Inmar (was Corema - Online Shopper)</t>
  </si>
  <si>
    <t xml:space="preserve">20. M-Dot/Inmar </t>
  </si>
  <si>
    <t>21. A/R</t>
  </si>
  <si>
    <t>22. Open (was eWic, was MobileLime)</t>
  </si>
  <si>
    <t>22. [Reserved]</t>
  </si>
  <si>
    <t>23. Fuel</t>
  </si>
  <si>
    <t>24. Fuel Car Wash</t>
  </si>
  <si>
    <t>25. ECC with Check Imaging</t>
  </si>
  <si>
    <t>25. ECC/Imaging</t>
  </si>
  <si>
    <t>26. Table Extracts</t>
  </si>
  <si>
    <t>27. Rx Loyalty (Pay By Touch)</t>
  </si>
  <si>
    <t>27. Rx Loyalty</t>
  </si>
  <si>
    <t>28. ReceiptEZ</t>
  </si>
  <si>
    <t>29. Gift Card / BlackHawk / Bar Code Programming</t>
  </si>
  <si>
    <t>29. Blackhawk/Gift-Card</t>
  </si>
  <si>
    <t>30. V7 ECC (was ECC no/imaging)</t>
  </si>
  <si>
    <t>30. V7 ECC</t>
  </si>
  <si>
    <t>31. Self-Checkout (was V7 Pay By Touch)</t>
  </si>
  <si>
    <t>31. Self-Checkout</t>
  </si>
  <si>
    <t>32. Solidcore</t>
  </si>
  <si>
    <t>DynaKey POS</t>
  </si>
  <si>
    <t>Non-DynaKey POS</t>
  </si>
  <si>
    <t>EPS S/W now in use?</t>
  </si>
  <si>
    <t>SigCap</t>
  </si>
  <si>
    <t>ECC</t>
  </si>
  <si>
    <t>BlackHawk</t>
  </si>
  <si>
    <t>SIL</t>
  </si>
  <si>
    <t>Electronic Cpn</t>
  </si>
  <si>
    <t>FSA</t>
  </si>
  <si>
    <t>ProLogic</t>
  </si>
  <si>
    <t>This item does not apply to migrations</t>
  </si>
  <si>
    <t>Rule for</t>
  </si>
  <si>
    <t>Exp/Esp</t>
  </si>
  <si>
    <t>Data from</t>
  </si>
  <si>
    <t>Migration Text if...</t>
  </si>
  <si>
    <t>Mig Dscrp</t>
  </si>
  <si>
    <t>V2 only, 2.03.00+, Summit Rqd</t>
  </si>
  <si>
    <t>Description</t>
  </si>
  <si>
    <t>Adding Now</t>
  </si>
  <si>
    <t>Already Has</t>
  </si>
  <si>
    <t>ONE</t>
  </si>
  <si>
    <t>for Ohio etc. 2.9.0-110+</t>
  </si>
  <si>
    <t>MigOldSystemData</t>
  </si>
  <si>
    <t>MigMessageType</t>
  </si>
  <si>
    <t>MigFinalText</t>
  </si>
  <si>
    <t>MigAutoText</t>
  </si>
  <si>
    <t>MigSelectText</t>
  </si>
  <si>
    <t>MigOrderText</t>
  </si>
  <si>
    <t>MigNAText</t>
  </si>
  <si>
    <t>MigAutoReplacementText</t>
  </si>
  <si>
    <t>MigColor</t>
  </si>
  <si>
    <t>Current Feature Names</t>
  </si>
  <si>
    <t>Feature Names with History</t>
  </si>
  <si>
    <t>ScanMaster</t>
  </si>
  <si>
    <t>1. ScanMaster Base</t>
  </si>
  <si>
    <t>1. Base APP</t>
  </si>
  <si>
    <t>2. Reserved</t>
  </si>
  <si>
    <t>3. DynaKey POS</t>
  </si>
  <si>
    <t>3. Dynakey WS</t>
  </si>
  <si>
    <t>4. Reserved1</t>
  </si>
  <si>
    <t>5. Workstations</t>
  </si>
  <si>
    <t>5. Add BOF WS</t>
  </si>
  <si>
    <t>6. Reserved2</t>
  </si>
  <si>
    <t>7. Electronic Coupons</t>
  </si>
  <si>
    <t>7. E-Coupon Pkg</t>
  </si>
  <si>
    <t>8. RDS Shelf Labels</t>
  </si>
  <si>
    <t>8. RDS Shelf Label</t>
  </si>
  <si>
    <t>9. SIL Hostlink</t>
  </si>
  <si>
    <t>9. SIL Int</t>
  </si>
  <si>
    <t>10. FM Terminal</t>
  </si>
  <si>
    <t>10. FM</t>
  </si>
  <si>
    <t>11. Touch-Screen POS</t>
  </si>
  <si>
    <t>11. POS WS</t>
  </si>
  <si>
    <t>12. Reserved3</t>
  </si>
  <si>
    <t>13. ScanMaster EPI</t>
  </si>
  <si>
    <t>13. EFT</t>
  </si>
  <si>
    <t>14. ProLogic (Original)</t>
  </si>
  <si>
    <t>14. S&amp;H</t>
  </si>
  <si>
    <t>15. Reserved4</t>
  </si>
  <si>
    <t>16. Reserved5</t>
  </si>
  <si>
    <t>17. PocketOffice Base</t>
  </si>
  <si>
    <t>17. RPO Base App</t>
  </si>
  <si>
    <t>18. Pricer ESL</t>
  </si>
  <si>
    <t>19. Blackhawk Gift Card</t>
  </si>
  <si>
    <t>19. GiftCard Mall Program</t>
  </si>
  <si>
    <t>20. Signature Capture</t>
  </si>
  <si>
    <t>21. Elec Check Conversion</t>
  </si>
  <si>
    <t>21. Elec Check</t>
  </si>
  <si>
    <t>22. OpenEPS I/F</t>
  </si>
  <si>
    <t>22. MTX OpenEPS</t>
  </si>
  <si>
    <t>23. Pay By Touch</t>
  </si>
  <si>
    <t>25. FSA</t>
  </si>
  <si>
    <t>26. ProLogic (TCP/IP)</t>
  </si>
  <si>
    <t>26. S&amp;H TCP/IP</t>
  </si>
  <si>
    <t>27. RORC Interface</t>
  </si>
  <si>
    <t>28. LaneHawk</t>
  </si>
  <si>
    <t>28. LaneHawk Interface</t>
  </si>
  <si>
    <t>29. NCR 7459 Support</t>
  </si>
  <si>
    <t>29. NCR 7459</t>
  </si>
  <si>
    <t>31. Reserved7</t>
  </si>
  <si>
    <t>32. SolidCore</t>
  </si>
  <si>
    <t>24. SmartCard WIC EBT (was MobileLime)</t>
  </si>
  <si>
    <t>24. Smart-Card WIC</t>
  </si>
  <si>
    <t>30. Self-Checkout</t>
  </si>
  <si>
    <t>30. Self-Checkout I/F</t>
  </si>
  <si>
    <t>AddBox</t>
  </si>
  <si>
    <t>HasBos</t>
  </si>
  <si>
    <t>QTYCalcs</t>
  </si>
  <si>
    <t>ErrorTest</t>
  </si>
  <si>
    <t>ErrorMessage</t>
  </si>
  <si>
    <t>DescriptionText</t>
  </si>
  <si>
    <t>TerseText</t>
  </si>
  <si>
    <t>PINText</t>
  </si>
  <si>
    <t>PIDText</t>
  </si>
  <si>
    <t>WDText</t>
  </si>
  <si>
    <t>UpgdAutoData</t>
  </si>
  <si>
    <t>TransferAutoData</t>
  </si>
  <si>
    <t>Exception-</t>
  </si>
  <si>
    <t>AddtnlText</t>
  </si>
  <si>
    <t>AddColor</t>
  </si>
  <si>
    <t>HasColor</t>
  </si>
  <si>
    <t>DesColor</t>
  </si>
  <si>
    <t>ExcColor</t>
  </si>
  <si>
    <t>UpgToStdAutoData</t>
  </si>
  <si>
    <t>UpgAutoReplacementText</t>
  </si>
  <si>
    <t>Must select: what software is this site using for Electronic Payments? ► ►</t>
  </si>
  <si>
    <t>Must select: what software will this site use for Electronic Payments? ► ►</t>
  </si>
  <si>
    <t>Use to support old licns only</t>
  </si>
  <si>
    <t>Other/NonStd</t>
  </si>
  <si>
    <t>Dealership</t>
  </si>
  <si>
    <t>(Reserved for NCR Use — ScanMaster Key Data)</t>
  </si>
  <si>
    <t>(Reserved for NCR Use — ISS45 Key Data)</t>
  </si>
  <si>
    <t>License "Transfer"</t>
  </si>
  <si>
    <t>Current SM SKIF also rqd w/ISS45 migration P.O.</t>
  </si>
  <si>
    <t>This is a New ScanMaster Esp/Exp Store</t>
  </si>
  <si>
    <t>RDS Northeast</t>
  </si>
  <si>
    <t>sOrderNum</t>
  </si>
  <si>
    <t>sPlugId1</t>
  </si>
  <si>
    <t>sPlugId2</t>
  </si>
  <si>
    <t>iPost</t>
  </si>
  <si>
    <t>iWS</t>
  </si>
  <si>
    <t>iRPO</t>
  </si>
  <si>
    <t>iFlag1</t>
  </si>
  <si>
    <t>iFlag2</t>
  </si>
  <si>
    <t>iFlag3</t>
  </si>
  <si>
    <t>dtOpened</t>
  </si>
  <si>
    <t>dtLastUd</t>
  </si>
  <si>
    <t>sStoreName</t>
  </si>
  <si>
    <t>ynReplaced</t>
  </si>
  <si>
    <t>Original Sales Order Number</t>
  </si>
  <si>
    <t>Pantry Pride; St. Mary's, OH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</si>
</sst>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d\-mmm\-yy;@"/>
  </numFmts>
  <fonts count="27" x14ac:knownFonts="1">
    <font>
      <sz val="10"/>
      <color theme="1"/>
      <name val="Arial"/>
      <family val="2"/>
    </font>
    <font>
      <sz val="10"/>
      <color theme="1"/>
      <name val="Arial"/>
      <family val="2"/>
    </font>
    <font>
      <sz val="10"/>
      <color rgb="FF006100"/>
      <name val="Arial"/>
      <family val="2"/>
    </font>
    <font>
      <b/>
      <sz val="10"/>
      <color theme="1"/>
      <name val="Arial"/>
      <family val="2"/>
    </font>
    <font>
      <sz val="11"/>
      <color rgb="FF3B7E32"/>
      <name val="Arial"/>
      <family val="2"/>
    </font>
    <font>
      <sz val="10"/>
      <color rgb="FF003399"/>
      <name val="Arial"/>
      <family val="2"/>
    </font>
    <font>
      <sz val="10"/>
      <color rgb="FFC00000"/>
      <name val="Arial"/>
      <family val="2"/>
    </font>
    <font>
      <sz val="10"/>
      <color rgb="FF48A43E"/>
      <name val="Arial"/>
      <family val="2"/>
    </font>
    <font>
      <sz val="6"/>
      <color theme="1"/>
      <name val="Arial"/>
      <family val="2"/>
    </font>
    <font>
      <sz val="8"/>
      <color indexed="81"/>
      <name val="Tahoma"/>
      <family val="2"/>
    </font>
    <font>
      <sz val="8"/>
      <color theme="1"/>
      <name val="Arial"/>
      <family val="2"/>
    </font>
    <font>
      <b/>
      <sz val="8"/>
      <color indexed="81"/>
      <name val="Tahoma"/>
      <family val="2"/>
    </font>
    <font>
      <b/>
      <sz val="8"/>
      <color theme="1"/>
      <name val="Arial"/>
      <family val="2"/>
    </font>
    <font>
      <sz val="10"/>
      <color rgb="FFFF0000"/>
      <name val="Arial"/>
      <family val="2"/>
    </font>
    <font>
      <b/>
      <sz val="10"/>
      <color rgb="FFFF0000"/>
      <name val="Arial"/>
      <family val="2"/>
    </font>
    <font>
      <b/>
      <sz val="11"/>
      <color rgb="FFFFFFCC"/>
      <name val="Arial"/>
      <family val="2"/>
    </font>
    <font>
      <b/>
      <sz val="11"/>
      <color rgb="FFC00000"/>
      <name val="Arial"/>
      <family val="2"/>
    </font>
    <font>
      <u/>
      <sz val="10"/>
      <color theme="10"/>
      <name val="Arial"/>
      <family val="2"/>
    </font>
    <font>
      <sz val="8"/>
      <color theme="1"/>
      <name val="Arial Narrow"/>
      <family val="2"/>
    </font>
    <font>
      <i/>
      <sz val="8"/>
      <color rgb="FF00B050"/>
      <name val="Arial"/>
      <family val="2"/>
    </font>
    <font>
      <sz val="10"/>
      <color theme="0"/>
      <name val="Arial"/>
      <family val="2"/>
    </font>
    <font>
      <b/>
      <sz val="10"/>
      <color theme="0"/>
      <name val="Arial"/>
      <family val="2"/>
    </font>
    <font>
      <b/>
      <sz val="14"/>
      <color rgb="FF54B948"/>
      <name val="Arial"/>
      <family val="2"/>
    </font>
    <font>
      <sz val="10"/>
      <color rgb="FF54B948"/>
      <name val="Arial"/>
      <family val="2"/>
    </font>
    <font>
      <sz val="11"/>
      <color rgb="FF54B948"/>
      <name val="Arial"/>
      <family val="2"/>
    </font>
    <font>
      <i/>
      <sz val="6"/>
      <color rgb="FF54B948"/>
      <name val="Arial"/>
      <family val="2"/>
    </font>
    <font>
      <b/>
      <sz val="10"/>
      <color rgb="FF008D9B"/>
      <name val="Arial"/>
      <family val="2"/>
    </font>
  </fonts>
  <fills count="1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6" tint="0.79998168889431442"/>
        <bgColor indexed="64"/>
      </patternFill>
    </fill>
    <fill>
      <patternFill patternType="solid">
        <fgColor rgb="FFEAF0F6"/>
        <bgColor indexed="64"/>
      </patternFill>
    </fill>
    <fill>
      <patternFill patternType="solid">
        <fgColor rgb="FFF3FFE7"/>
        <bgColor indexed="64"/>
      </patternFill>
    </fill>
    <fill>
      <patternFill patternType="solid">
        <fgColor rgb="FFFFDDD5"/>
        <bgColor indexed="64"/>
      </patternFill>
    </fill>
    <fill>
      <patternFill patternType="solid">
        <fgColor rgb="FF00B050"/>
        <bgColor indexed="64"/>
      </patternFill>
    </fill>
    <fill>
      <patternFill patternType="solid">
        <fgColor theme="0" tint="-0.14999847407452621"/>
        <bgColor indexed="64"/>
      </patternFill>
    </fill>
    <fill>
      <patternFill patternType="solid">
        <fgColor rgb="FFEAEAEA"/>
        <bgColor indexed="64"/>
      </patternFill>
    </fill>
    <fill>
      <patternFill patternType="solid">
        <fgColor rgb="FFFFFF99"/>
        <bgColor indexed="64"/>
      </patternFill>
    </fill>
    <fill>
      <patternFill patternType="solid">
        <fgColor rgb="FFFFCCCC"/>
        <bgColor indexed="64"/>
      </patternFill>
    </fill>
    <fill>
      <patternFill patternType="solid">
        <fgColor rgb="FF008D9B"/>
        <bgColor indexed="64"/>
      </patternFill>
    </fill>
    <fill>
      <patternFill patternType="solid">
        <fgColor rgb="FFFCFCFC"/>
        <bgColor indexed="64"/>
      </patternFill>
    </fill>
  </fills>
  <borders count="7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right style="medium">
        <color theme="0" tint="-0.499984740745262"/>
      </right>
      <top/>
      <bottom/>
      <diagonal/>
    </border>
    <border>
      <left style="medium">
        <color theme="0" tint="-0.499984740745262"/>
      </left>
      <right/>
      <top style="medium">
        <color theme="0" tint="-0.499984740745262"/>
      </top>
      <bottom style="medium">
        <color theme="0" tint="-0.499984740745262"/>
      </bottom>
      <diagonal/>
    </border>
    <border>
      <left style="thin">
        <color theme="0" tint="-0.249977111117893"/>
      </left>
      <right style="thin">
        <color theme="0" tint="-0.249977111117893"/>
      </right>
      <top style="medium">
        <color theme="0" tint="-0.499984740745262"/>
      </top>
      <bottom style="thin">
        <color theme="0" tint="-0.249977111117893"/>
      </bottom>
      <diagonal/>
    </border>
    <border>
      <left style="medium">
        <color theme="0" tint="-0.499984740745262"/>
      </left>
      <right style="thin">
        <color theme="0" tint="-0.249977111117893"/>
      </right>
      <top style="thin">
        <color theme="0" tint="-0.249977111117893"/>
      </top>
      <bottom style="thin">
        <color theme="0" tint="-0.249977111117893"/>
      </bottom>
      <diagonal/>
    </border>
    <border>
      <left style="medium">
        <color theme="0" tint="-0.499984740745262"/>
      </left>
      <right style="thin">
        <color theme="0" tint="-0.249977111117893"/>
      </right>
      <top style="thin">
        <color theme="0" tint="-0.249977111117893"/>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499984740745262"/>
      </bottom>
      <diagonal/>
    </border>
    <border>
      <left style="medium">
        <color theme="0" tint="-0.499984740745262"/>
      </left>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medium">
        <color theme="0" tint="-0.499984740745262"/>
      </left>
      <right/>
      <top style="medium">
        <color theme="0" tint="-0.499984740745262"/>
      </top>
      <bottom style="thin">
        <color theme="0" tint="-0.249977111117893"/>
      </bottom>
      <diagonal/>
    </border>
    <border>
      <left/>
      <right/>
      <top style="medium">
        <color theme="0" tint="-0.499984740745262"/>
      </top>
      <bottom style="thin">
        <color theme="0" tint="-0.249977111117893"/>
      </bottom>
      <diagonal/>
    </border>
    <border>
      <left/>
      <right style="thin">
        <color theme="0" tint="-0.249977111117893"/>
      </right>
      <top style="medium">
        <color theme="0" tint="-0.499984740745262"/>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medium">
        <color theme="0" tint="-0.499984740745262"/>
      </left>
      <right/>
      <top style="thin">
        <color theme="0" tint="-0.249977111117893"/>
      </top>
      <bottom style="medium">
        <color theme="0" tint="-0.499984740745262"/>
      </bottom>
      <diagonal/>
    </border>
    <border>
      <left/>
      <right/>
      <top style="thin">
        <color theme="0" tint="-0.249977111117893"/>
      </top>
      <bottom style="medium">
        <color theme="0" tint="-0.499984740745262"/>
      </bottom>
      <diagonal/>
    </border>
    <border>
      <left style="thin">
        <color theme="0" tint="-0.249977111117893"/>
      </left>
      <right/>
      <top style="thin">
        <color theme="0" tint="-0.249977111117893"/>
      </top>
      <bottom style="medium">
        <color theme="0" tint="-0.499984740745262"/>
      </bottom>
      <diagonal/>
    </border>
    <border>
      <left style="medium">
        <color theme="0" tint="-0.499984740745262"/>
      </left>
      <right style="thin">
        <color theme="0" tint="-0.249977111117893"/>
      </right>
      <top style="medium">
        <color theme="0" tint="-0.499984740745262"/>
      </top>
      <bottom style="medium">
        <color theme="0" tint="-0.499984740745262"/>
      </bottom>
      <diagonal/>
    </border>
    <border>
      <left style="thin">
        <color theme="0" tint="-0.249977111117893"/>
      </left>
      <right style="thin">
        <color theme="0" tint="-0.249977111117893"/>
      </right>
      <top style="medium">
        <color theme="0" tint="-0.499984740745262"/>
      </top>
      <bottom style="medium">
        <color theme="0" tint="-0.499984740745262"/>
      </bottom>
      <diagonal/>
    </border>
    <border>
      <left style="thin">
        <color theme="0" tint="-0.249977111117893"/>
      </left>
      <right style="medium">
        <color theme="0" tint="-0.499984740745262"/>
      </right>
      <top style="medium">
        <color theme="0" tint="-0.499984740745262"/>
      </top>
      <bottom style="medium">
        <color theme="0" tint="-0.499984740745262"/>
      </bottom>
      <diagonal/>
    </border>
    <border>
      <left/>
      <right style="thin">
        <color theme="0" tint="-0.249977111117893"/>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indexed="64"/>
      </left>
      <right/>
      <top/>
      <bottom/>
      <diagonal/>
    </border>
    <border>
      <left style="thin">
        <color theme="0" tint="-0.249977111117893"/>
      </left>
      <right/>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right style="medium">
        <color theme="0" tint="-0.499984740745262"/>
      </right>
      <top style="medium">
        <color theme="0" tint="-0.499984740745262"/>
      </top>
      <bottom style="thin">
        <color theme="0" tint="-0.249977111117893"/>
      </bottom>
      <diagonal/>
    </border>
    <border>
      <left/>
      <right style="medium">
        <color theme="0" tint="-0.249977111117893"/>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249977111117893"/>
      </left>
      <right/>
      <top/>
      <bottom style="thin">
        <color theme="0" tint="-0.499984740745262"/>
      </bottom>
      <diagonal/>
    </border>
    <border>
      <left/>
      <right/>
      <top/>
      <bottom style="thin">
        <color theme="0" tint="-0.499984740745262"/>
      </bottom>
      <diagonal/>
    </border>
    <border>
      <left/>
      <right style="medium">
        <color theme="0" tint="-0.249977111117893"/>
      </right>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249977111117893"/>
      </left>
      <right/>
      <top/>
      <bottom style="medium">
        <color theme="0" tint="-0.499984740745262"/>
      </bottom>
      <diagonal/>
    </border>
    <border>
      <left/>
      <right style="medium">
        <color theme="0" tint="-0.249977111117893"/>
      </right>
      <top/>
      <bottom style="medium">
        <color theme="0" tint="-0.499984740745262"/>
      </bottom>
      <diagonal/>
    </border>
    <border>
      <left style="medium">
        <color theme="0" tint="-0.249977111117893"/>
      </left>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bottom style="thin">
        <color theme="0" tint="-0.249977111117893"/>
      </bottom>
      <diagonal/>
    </border>
    <border>
      <left/>
      <right style="medium">
        <color theme="0" tint="-0.499984740745262"/>
      </right>
      <top style="thin">
        <color theme="0" tint="-0.249977111117893"/>
      </top>
      <bottom style="thin">
        <color theme="0" tint="-0.249977111117893"/>
      </bottom>
      <diagonal/>
    </border>
    <border>
      <left style="medium">
        <color theme="0" tint="-0.499984740745262"/>
      </left>
      <right style="thin">
        <color theme="0" tint="-0.249977111117893"/>
      </right>
      <top style="medium">
        <color theme="0" tint="-0.499984740745262"/>
      </top>
      <bottom style="thin">
        <color theme="0" tint="-0.249977111117893"/>
      </bottom>
      <diagonal/>
    </border>
    <border>
      <left style="thin">
        <color theme="0" tint="-0.249977111117893"/>
      </left>
      <right style="medium">
        <color theme="0" tint="-0.499984740745262"/>
      </right>
      <top style="medium">
        <color theme="0" tint="-0.499984740745262"/>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medium">
        <color theme="0" tint="-0.499984740745262"/>
      </bottom>
      <diagonal/>
    </border>
    <border>
      <left style="thin">
        <color theme="0" tint="-0.249977111117893"/>
      </left>
      <right/>
      <top/>
      <bottom style="medium">
        <color theme="0" tint="-0.499984740745262"/>
      </bottom>
      <diagonal/>
    </border>
    <border>
      <left style="thin">
        <color theme="0" tint="-0.249977111117893"/>
      </left>
      <right style="thin">
        <color theme="0" tint="-0.249977111117893"/>
      </right>
      <top/>
      <bottom style="medium">
        <color theme="0" tint="-0.499984740745262"/>
      </bottom>
      <diagonal/>
    </border>
    <border>
      <left style="thin">
        <color theme="0" tint="-0.249977111117893"/>
      </left>
      <right/>
      <top style="medium">
        <color theme="0" tint="-0.499984740745262"/>
      </top>
      <bottom style="medium">
        <color theme="0" tint="-0.499984740745262"/>
      </bottom>
      <diagonal/>
    </border>
    <border>
      <left style="thin">
        <color theme="0" tint="-0.249977111117893"/>
      </left>
      <right style="medium">
        <color theme="0" tint="-0.249977111117893"/>
      </right>
      <top style="thin">
        <color theme="0" tint="-0.249977111117893"/>
      </top>
      <bottom style="medium">
        <color theme="0" tint="-0.499984740745262"/>
      </bottom>
      <diagonal/>
    </border>
    <border>
      <left style="thin">
        <color theme="0" tint="-0.249977111117893"/>
      </left>
      <right/>
      <top style="medium">
        <color theme="0" tint="-0.499984740745262"/>
      </top>
      <bottom/>
      <diagonal/>
    </border>
    <border>
      <left style="thin">
        <color theme="0" tint="-0.249977111117893"/>
      </left>
      <right style="medium">
        <color theme="0" tint="-0.499984740745262"/>
      </right>
      <top/>
      <bottom style="thin">
        <color theme="0" tint="-0.249977111117893"/>
      </bottom>
      <diagonal/>
    </border>
    <border>
      <left/>
      <right style="medium">
        <color theme="0" tint="-0.499984740745262"/>
      </right>
      <top style="medium">
        <color theme="0" tint="-0.499984740745262"/>
      </top>
      <bottom style="thin">
        <color rgb="FF00B050"/>
      </bottom>
      <diagonal/>
    </border>
    <border>
      <left/>
      <right/>
      <top style="medium">
        <color theme="0" tint="-0.499984740745262"/>
      </top>
      <bottom style="thin">
        <color rgb="FF00B050"/>
      </bottom>
      <diagonal/>
    </border>
    <border>
      <left style="thin">
        <color theme="0" tint="-0.249977111117893"/>
      </left>
      <right/>
      <top/>
      <bottom/>
      <diagonal/>
    </border>
    <border>
      <left style="thin">
        <color theme="0" tint="-0.249977111117893"/>
      </left>
      <right/>
      <top style="medium">
        <color theme="0" tint="-0.499984740745262"/>
      </top>
      <bottom style="thin">
        <color theme="0" tint="-0.249977111117893"/>
      </bottom>
      <diagonal/>
    </border>
    <border>
      <left/>
      <right style="thin">
        <color theme="0" tint="-0.249977111117893"/>
      </right>
      <top style="thin">
        <color theme="0" tint="-0.249977111117893"/>
      </top>
      <bottom style="medium">
        <color theme="0" tint="-0.499984740745262"/>
      </bottom>
      <diagonal/>
    </border>
    <border>
      <left/>
      <right style="medium">
        <color theme="0" tint="-0.499984740745262"/>
      </right>
      <top style="thin">
        <color theme="0" tint="-0.249977111117893"/>
      </top>
      <bottom style="medium">
        <color theme="0" tint="-0.499984740745262"/>
      </bottom>
      <diagonal/>
    </border>
    <border>
      <left style="medium">
        <color theme="0" tint="-0.499984740745262"/>
      </left>
      <right style="thin">
        <color theme="0" tint="-0.249977111117893"/>
      </right>
      <top style="medium">
        <color theme="0" tint="-0.499984740745262"/>
      </top>
      <bottom/>
      <diagonal/>
    </border>
    <border>
      <left style="thin">
        <color theme="0" tint="-0.249977111117893"/>
      </left>
      <right style="medium">
        <color theme="0" tint="-0.499984740745262"/>
      </right>
      <top style="medium">
        <color theme="0" tint="-0.499984740745262"/>
      </top>
      <bottom/>
      <diagonal/>
    </border>
    <border>
      <left/>
      <right style="thin">
        <color theme="0" tint="-0.249977111117893"/>
      </right>
      <top/>
      <bottom style="medium">
        <color theme="0" tint="-0.499984740745262"/>
      </bottom>
      <diagonal/>
    </border>
    <border>
      <left style="thin">
        <color theme="0" tint="-0.249977111117893"/>
      </left>
      <right style="medium">
        <color theme="0" tint="-0.499984740745262"/>
      </right>
      <top/>
      <bottom style="medium">
        <color theme="0" tint="-0.49998474074526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4">
    <xf numFmtId="0" fontId="0" fillId="0" borderId="0"/>
    <xf numFmtId="43" fontId="1" fillId="0" borderId="0" applyFont="0" applyFill="0" applyBorder="0" applyAlignment="0" applyProtection="0"/>
    <xf numFmtId="0" fontId="2" fillId="2" borderId="0" applyNumberFormat="0" applyBorder="0" applyAlignment="0" applyProtection="0"/>
    <xf numFmtId="0" fontId="17" fillId="0" borderId="0" applyNumberFormat="0" applyFill="0" applyBorder="0" applyAlignment="0" applyProtection="0"/>
  </cellStyleXfs>
  <cellXfs count="337">
    <xf numFmtId="0" fontId="0" fillId="0" borderId="0" xfId="0"/>
    <xf numFmtId="0" fontId="0" fillId="0" borderId="0" xfId="0" applyFont="1"/>
    <xf numFmtId="1" fontId="8" fillId="0" borderId="0" xfId="1" applyNumberFormat="1" applyFont="1" applyBorder="1" applyAlignment="1" applyProtection="1">
      <alignment horizontal="center" vertical="center" wrapText="1"/>
    </xf>
    <xf numFmtId="0" fontId="0" fillId="0" borderId="0" xfId="0" applyProtection="1"/>
    <xf numFmtId="0" fontId="0" fillId="0" borderId="0" xfId="0" applyFill="1" applyBorder="1" applyProtection="1"/>
    <xf numFmtId="1" fontId="10" fillId="0" borderId="0" xfId="1" applyNumberFormat="1" applyFont="1" applyBorder="1" applyAlignment="1" applyProtection="1">
      <alignment horizontal="left" vertical="center"/>
    </xf>
    <xf numFmtId="1" fontId="8" fillId="0" borderId="0" xfId="1" applyNumberFormat="1" applyFont="1" applyBorder="1" applyAlignment="1" applyProtection="1">
      <alignment horizontal="center" vertical="center" wrapText="1"/>
      <protection locked="0"/>
    </xf>
    <xf numFmtId="0" fontId="0" fillId="0" borderId="0" xfId="0" applyProtection="1"/>
    <xf numFmtId="0" fontId="0" fillId="0" borderId="0" xfId="0" applyBorder="1" applyProtection="1"/>
    <xf numFmtId="0" fontId="0" fillId="0" borderId="0" xfId="0" applyAlignment="1">
      <alignment horizontal="center"/>
    </xf>
    <xf numFmtId="0" fontId="0" fillId="0" borderId="0" xfId="0" applyAlignment="1">
      <alignment horizontal="center" vertical="center"/>
    </xf>
    <xf numFmtId="0" fontId="0" fillId="0" borderId="0" xfId="0" applyNumberFormat="1" applyAlignment="1">
      <alignment horizontal="left"/>
    </xf>
    <xf numFmtId="0" fontId="13" fillId="0" borderId="0" xfId="0" applyFont="1" applyAlignment="1">
      <alignment horizontal="center"/>
    </xf>
    <xf numFmtId="0" fontId="15" fillId="8" borderId="0" xfId="0" applyFont="1" applyFill="1" applyBorder="1" applyAlignment="1" applyProtection="1">
      <alignment horizontal="center" vertical="center"/>
      <protection locked="0"/>
    </xf>
    <xf numFmtId="1" fontId="8" fillId="0" borderId="34" xfId="1" applyNumberFormat="1" applyFont="1" applyBorder="1" applyAlignment="1" applyProtection="1">
      <alignment horizontal="center" vertical="center" wrapText="1"/>
    </xf>
    <xf numFmtId="1" fontId="10" fillId="0" borderId="35" xfId="1" applyNumberFormat="1" applyFont="1" applyBorder="1" applyAlignment="1" applyProtection="1">
      <alignment horizontal="left" vertical="center"/>
    </xf>
    <xf numFmtId="1" fontId="10" fillId="4" borderId="37" xfId="1" applyNumberFormat="1" applyFont="1" applyFill="1" applyBorder="1" applyAlignment="1" applyProtection="1">
      <alignment horizontal="left" vertical="center"/>
    </xf>
    <xf numFmtId="1" fontId="10" fillId="0" borderId="37" xfId="1" applyNumberFormat="1" applyFont="1" applyBorder="1" applyAlignment="1" applyProtection="1">
      <alignment horizontal="left" vertical="center"/>
    </xf>
    <xf numFmtId="1" fontId="8" fillId="0" borderId="39" xfId="1" applyNumberFormat="1" applyFont="1" applyBorder="1" applyAlignment="1" applyProtection="1">
      <alignment horizontal="center" vertical="center" wrapText="1"/>
      <protection locked="0"/>
    </xf>
    <xf numFmtId="1" fontId="8" fillId="0" borderId="39" xfId="1" applyNumberFormat="1" applyFont="1" applyBorder="1" applyAlignment="1" applyProtection="1">
      <alignment horizontal="center" vertical="center" wrapText="1"/>
    </xf>
    <xf numFmtId="1" fontId="10" fillId="0" borderId="40" xfId="1" applyNumberFormat="1" applyFont="1" applyBorder="1" applyAlignment="1" applyProtection="1">
      <alignment horizontal="left" vertical="center"/>
    </xf>
    <xf numFmtId="0" fontId="0" fillId="0" borderId="33" xfId="0" applyBorder="1" applyProtection="1"/>
    <xf numFmtId="0" fontId="0" fillId="0" borderId="34" xfId="0" applyBorder="1" applyProtection="1"/>
    <xf numFmtId="0" fontId="6" fillId="0" borderId="35" xfId="0" quotePrefix="1" applyFont="1" applyBorder="1" applyProtection="1"/>
    <xf numFmtId="0" fontId="0" fillId="0" borderId="36" xfId="0" applyBorder="1" applyProtection="1"/>
    <xf numFmtId="0" fontId="0" fillId="0" borderId="37" xfId="0" applyBorder="1" applyProtection="1"/>
    <xf numFmtId="0" fontId="6" fillId="0" borderId="0" xfId="0" applyFont="1" applyBorder="1" applyProtection="1"/>
    <xf numFmtId="0" fontId="0" fillId="4" borderId="0" xfId="0" applyFill="1" applyBorder="1" applyProtection="1"/>
    <xf numFmtId="0" fontId="0" fillId="0" borderId="38" xfId="0" applyBorder="1" applyProtection="1"/>
    <xf numFmtId="0" fontId="0" fillId="0" borderId="39" xfId="0" applyBorder="1" applyProtection="1"/>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14" fillId="0" borderId="34" xfId="0" applyNumberFormat="1" applyFont="1" applyBorder="1" applyAlignment="1">
      <alignment horizontal="center" vertical="center"/>
    </xf>
    <xf numFmtId="0" fontId="14" fillId="0" borderId="34" xfId="0" applyFont="1" applyBorder="1" applyAlignment="1">
      <alignment vertical="center"/>
    </xf>
    <xf numFmtId="0" fontId="3" fillId="0" borderId="35" xfId="0" applyFont="1" applyBorder="1" applyAlignment="1">
      <alignment horizontal="center" vertical="center"/>
    </xf>
    <xf numFmtId="0" fontId="3" fillId="0" borderId="0" xfId="0" applyFont="1" applyBorder="1" applyAlignment="1">
      <alignment horizontal="center" vertical="center" shrinkToFit="1"/>
    </xf>
    <xf numFmtId="0" fontId="3" fillId="0" borderId="0" xfId="0" applyNumberFormat="1" applyFont="1" applyBorder="1" applyAlignment="1">
      <alignment horizontal="center" vertical="center"/>
    </xf>
    <xf numFmtId="0" fontId="3" fillId="0" borderId="0" xfId="0" quotePrefix="1" applyNumberFormat="1" applyFont="1" applyBorder="1" applyAlignment="1">
      <alignment horizontal="center" vertical="center"/>
    </xf>
    <xf numFmtId="0" fontId="3" fillId="0" borderId="0" xfId="0" applyFont="1" applyBorder="1" applyAlignment="1">
      <alignment horizontal="center" vertical="center"/>
    </xf>
    <xf numFmtId="0" fontId="0" fillId="0" borderId="36" xfId="0" applyBorder="1" applyAlignment="1">
      <alignment horizontal="center" vertical="center"/>
    </xf>
    <xf numFmtId="0" fontId="0" fillId="0" borderId="0" xfId="0" applyBorder="1" applyAlignment="1">
      <alignment horizontal="center"/>
    </xf>
    <xf numFmtId="0" fontId="0" fillId="0" borderId="0" xfId="0" applyNumberFormat="1" applyBorder="1" applyAlignment="1">
      <alignment horizontal="center"/>
    </xf>
    <xf numFmtId="0" fontId="0" fillId="0" borderId="0" xfId="0" applyNumberFormat="1" applyBorder="1" applyAlignment="1">
      <alignment horizontal="left"/>
    </xf>
    <xf numFmtId="0" fontId="0" fillId="0" borderId="0" xfId="0" applyBorder="1"/>
    <xf numFmtId="0" fontId="0" fillId="6" borderId="0" xfId="0" applyFill="1" applyBorder="1"/>
    <xf numFmtId="0" fontId="0" fillId="0" borderId="37" xfId="0" applyBorder="1" applyAlignment="1">
      <alignment horizontal="center"/>
    </xf>
    <xf numFmtId="0" fontId="0" fillId="6" borderId="0" xfId="0" applyNumberFormat="1" applyFill="1" applyBorder="1" applyAlignment="1">
      <alignment horizontal="left"/>
    </xf>
    <xf numFmtId="0" fontId="0" fillId="0" borderId="0" xfId="0" applyBorder="1" applyAlignment="1">
      <alignment horizontal="center" vertical="center"/>
    </xf>
    <xf numFmtId="0" fontId="0" fillId="7" borderId="0" xfId="0" applyFill="1" applyBorder="1"/>
    <xf numFmtId="0" fontId="0" fillId="0" borderId="38" xfId="0" applyBorder="1" applyAlignment="1">
      <alignment horizontal="center" vertical="center"/>
    </xf>
    <xf numFmtId="0" fontId="0" fillId="0" borderId="39" xfId="0" applyBorder="1" applyAlignment="1">
      <alignment horizontal="center"/>
    </xf>
    <xf numFmtId="0" fontId="0" fillId="0" borderId="39" xfId="0" applyNumberFormat="1" applyBorder="1" applyAlignment="1">
      <alignment horizontal="left"/>
    </xf>
    <xf numFmtId="0" fontId="0" fillId="0" borderId="39" xfId="0" applyBorder="1"/>
    <xf numFmtId="0" fontId="0" fillId="0" borderId="40" xfId="0" applyBorder="1" applyAlignment="1">
      <alignment horizontal="center"/>
    </xf>
    <xf numFmtId="0" fontId="0" fillId="0" borderId="0" xfId="0" applyAlignment="1">
      <alignment horizontal="center"/>
    </xf>
    <xf numFmtId="0" fontId="0" fillId="0" borderId="0" xfId="0" applyAlignment="1">
      <alignment horizontal="center"/>
    </xf>
    <xf numFmtId="1" fontId="10" fillId="4" borderId="0" xfId="1" applyNumberFormat="1" applyFont="1" applyFill="1" applyBorder="1" applyAlignment="1" applyProtection="1">
      <alignmen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4"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1" fontId="12" fillId="0" borderId="46" xfId="1" applyNumberFormat="1" applyFont="1" applyBorder="1" applyAlignment="1" applyProtection="1">
      <alignment horizontal="center" vertical="center"/>
    </xf>
    <xf numFmtId="1" fontId="12" fillId="0" borderId="47" xfId="1" applyNumberFormat="1" applyFont="1" applyBorder="1" applyAlignment="1" applyProtection="1">
      <alignment horizontal="center" vertical="center"/>
    </xf>
    <xf numFmtId="0" fontId="3" fillId="0" borderId="45" xfId="0" applyFont="1" applyBorder="1" applyAlignment="1" applyProtection="1">
      <alignment horizontal="center"/>
    </xf>
    <xf numFmtId="0" fontId="3" fillId="0" borderId="46" xfId="0" applyFont="1" applyBorder="1" applyAlignment="1" applyProtection="1">
      <alignment horizontal="center"/>
    </xf>
    <xf numFmtId="0" fontId="3" fillId="0" borderId="45" xfId="0" applyFont="1" applyBorder="1" applyAlignment="1">
      <alignment horizontal="center" vertical="center" shrinkToFit="1"/>
    </xf>
    <xf numFmtId="0" fontId="3" fillId="0" borderId="46" xfId="0" applyFont="1" applyBorder="1" applyAlignment="1">
      <alignment horizontal="center" vertical="center" shrinkToFit="1"/>
    </xf>
    <xf numFmtId="0" fontId="0" fillId="0" borderId="0" xfId="0" applyNumberFormat="1" applyBorder="1" applyAlignment="1">
      <alignment vertical="center"/>
    </xf>
    <xf numFmtId="0" fontId="0" fillId="0" borderId="39" xfId="0" applyNumberFormat="1" applyBorder="1" applyAlignment="1">
      <alignment vertical="center"/>
    </xf>
    <xf numFmtId="0" fontId="3" fillId="0" borderId="0" xfId="0" applyNumberFormat="1" applyFont="1" applyBorder="1" applyAlignment="1">
      <alignment horizontal="center" vertical="center" shrinkToFit="1"/>
    </xf>
    <xf numFmtId="0" fontId="0" fillId="7" borderId="0" xfId="0" applyFill="1" applyAlignment="1">
      <alignment horizontal="center"/>
    </xf>
    <xf numFmtId="0" fontId="3" fillId="0" borderId="2" xfId="0" applyFont="1" applyBorder="1" applyAlignment="1">
      <alignment horizontal="center"/>
    </xf>
    <xf numFmtId="0" fontId="3" fillId="0" borderId="44" xfId="0" applyFont="1" applyBorder="1" applyAlignment="1">
      <alignment horizontal="center"/>
    </xf>
    <xf numFmtId="0" fontId="3" fillId="0" borderId="13" xfId="0" applyFont="1" applyBorder="1" applyAlignment="1">
      <alignment horizontal="center"/>
    </xf>
    <xf numFmtId="0" fontId="3" fillId="0" borderId="7" xfId="0" applyFont="1" applyBorder="1" applyAlignment="1">
      <alignment horizontal="center"/>
    </xf>
    <xf numFmtId="0" fontId="0" fillId="0" borderId="13" xfId="0" applyBorder="1" applyAlignment="1">
      <alignment shrinkToFit="1"/>
    </xf>
    <xf numFmtId="0" fontId="0" fillId="0" borderId="7" xfId="0" applyBorder="1" applyAlignment="1">
      <alignment shrinkToFit="1"/>
    </xf>
    <xf numFmtId="0" fontId="0" fillId="0" borderId="4" xfId="0" applyBorder="1" applyAlignment="1">
      <alignment shrinkToFit="1"/>
    </xf>
    <xf numFmtId="0" fontId="0" fillId="0" borderId="6" xfId="0" applyBorder="1" applyAlignment="1">
      <alignment shrinkToFit="1"/>
    </xf>
    <xf numFmtId="0" fontId="0" fillId="0" borderId="2" xfId="0" applyBorder="1"/>
    <xf numFmtId="0" fontId="3" fillId="11" borderId="3" xfId="0" applyFont="1" applyFill="1" applyBorder="1" applyAlignment="1">
      <alignment horizontal="center" vertical="center"/>
    </xf>
    <xf numFmtId="0" fontId="0" fillId="0" borderId="44" xfId="0" applyBorder="1" applyAlignment="1">
      <alignment horizontal="center"/>
    </xf>
    <xf numFmtId="0" fontId="0" fillId="0" borderId="13" xfId="0" applyBorder="1"/>
    <xf numFmtId="0" fontId="3" fillId="0" borderId="0" xfId="0" applyFont="1" applyBorder="1" applyAlignment="1">
      <alignment horizontal="center"/>
    </xf>
    <xf numFmtId="0" fontId="0" fillId="0" borderId="7" xfId="0" applyBorder="1" applyAlignment="1">
      <alignment horizontal="center"/>
    </xf>
    <xf numFmtId="0" fontId="0" fillId="0" borderId="0" xfId="0" applyBorder="1" applyAlignment="1">
      <alignment shrinkToFit="1"/>
    </xf>
    <xf numFmtId="0" fontId="0" fillId="0" borderId="4" xfId="0" applyBorder="1"/>
    <xf numFmtId="0" fontId="0" fillId="0" borderId="5" xfId="0" applyBorder="1" applyAlignment="1">
      <alignment shrinkToFit="1"/>
    </xf>
    <xf numFmtId="0" fontId="0" fillId="0" borderId="6" xfId="0" applyBorder="1" applyAlignment="1">
      <alignment horizontal="center"/>
    </xf>
    <xf numFmtId="0" fontId="3" fillId="0" borderId="3" xfId="0" applyFont="1" applyBorder="1" applyAlignment="1">
      <alignment horizontal="center"/>
    </xf>
    <xf numFmtId="0" fontId="0" fillId="0" borderId="13" xfId="0" applyBorder="1" applyAlignment="1">
      <alignment horizontal="center"/>
    </xf>
    <xf numFmtId="0" fontId="13" fillId="0" borderId="0" xfId="0" applyFont="1" applyBorder="1" applyAlignment="1">
      <alignment horizontal="center"/>
    </xf>
    <xf numFmtId="0" fontId="0" fillId="0" borderId="4" xfId="0" applyBorder="1" applyAlignment="1">
      <alignment horizontal="center"/>
    </xf>
    <xf numFmtId="0" fontId="13" fillId="0" borderId="5" xfId="0" applyFont="1" applyBorder="1" applyAlignment="1">
      <alignment horizontal="center"/>
    </xf>
    <xf numFmtId="0" fontId="0" fillId="0" borderId="5" xfId="0" applyBorder="1" applyAlignment="1">
      <alignment horizontal="center"/>
    </xf>
    <xf numFmtId="0" fontId="14" fillId="0" borderId="0" xfId="0" applyFont="1" applyAlignment="1">
      <alignment horizontal="center"/>
    </xf>
    <xf numFmtId="1" fontId="8" fillId="0" borderId="5" xfId="1" applyNumberFormat="1" applyFont="1" applyBorder="1" applyAlignment="1" applyProtection="1">
      <alignment horizontal="center" vertical="center" wrapText="1"/>
      <protection locked="0"/>
    </xf>
    <xf numFmtId="1" fontId="8" fillId="0" borderId="5" xfId="1" applyNumberFormat="1" applyFont="1" applyBorder="1" applyAlignment="1" applyProtection="1">
      <alignment horizontal="center" vertical="center" wrapText="1"/>
    </xf>
    <xf numFmtId="1" fontId="10" fillId="4" borderId="5" xfId="1" applyNumberFormat="1" applyFont="1" applyFill="1" applyBorder="1" applyAlignment="1" applyProtection="1">
      <alignment vertical="center"/>
    </xf>
    <xf numFmtId="0" fontId="0" fillId="0" borderId="49" xfId="0" applyBorder="1" applyProtection="1"/>
    <xf numFmtId="0" fontId="0" fillId="0" borderId="5" xfId="0" applyBorder="1" applyProtection="1"/>
    <xf numFmtId="0" fontId="0" fillId="0" borderId="5" xfId="0" applyNumberFormat="1" applyBorder="1" applyAlignment="1">
      <alignment vertical="center"/>
    </xf>
    <xf numFmtId="0" fontId="0" fillId="0" borderId="5" xfId="0" applyNumberFormat="1" applyBorder="1" applyAlignment="1">
      <alignment horizontal="left"/>
    </xf>
    <xf numFmtId="0" fontId="0" fillId="0" borderId="5" xfId="0" applyBorder="1"/>
    <xf numFmtId="0" fontId="0" fillId="0" borderId="50" xfId="0" applyBorder="1" applyAlignment="1">
      <alignment horizontal="center"/>
    </xf>
    <xf numFmtId="0" fontId="0" fillId="7" borderId="5" xfId="0" applyFill="1" applyBorder="1" applyAlignment="1">
      <alignment horizontal="center"/>
    </xf>
    <xf numFmtId="1" fontId="10" fillId="4" borderId="50" xfId="1" applyNumberFormat="1" applyFont="1" applyFill="1" applyBorder="1" applyAlignment="1" applyProtection="1">
      <alignment vertical="center"/>
    </xf>
    <xf numFmtId="1" fontId="8" fillId="0" borderId="29" xfId="1" applyNumberFormat="1" applyFont="1" applyBorder="1" applyAlignment="1" applyProtection="1">
      <alignment horizontal="center" vertical="center" wrapText="1"/>
    </xf>
    <xf numFmtId="1" fontId="10" fillId="4" borderId="43" xfId="1" applyNumberFormat="1" applyFont="1" applyFill="1" applyBorder="1" applyAlignment="1" applyProtection="1">
      <alignment vertical="center"/>
    </xf>
    <xf numFmtId="0" fontId="0" fillId="0" borderId="51" xfId="0" applyBorder="1" applyProtection="1"/>
    <xf numFmtId="0" fontId="0" fillId="0" borderId="29" xfId="0" applyBorder="1" applyProtection="1"/>
    <xf numFmtId="0" fontId="0" fillId="0" borderId="51" xfId="0" applyBorder="1" applyAlignment="1">
      <alignment horizontal="center" vertical="center"/>
    </xf>
    <xf numFmtId="0" fontId="0" fillId="0" borderId="29" xfId="0" applyBorder="1" applyAlignment="1">
      <alignment horizontal="center"/>
    </xf>
    <xf numFmtId="0" fontId="0" fillId="0" borderId="29" xfId="0" applyNumberFormat="1" applyBorder="1" applyAlignment="1">
      <alignment vertical="center"/>
    </xf>
    <xf numFmtId="0" fontId="0" fillId="0" borderId="29" xfId="0" applyNumberFormat="1" applyBorder="1" applyAlignment="1">
      <alignment horizontal="left"/>
    </xf>
    <xf numFmtId="0" fontId="0" fillId="0" borderId="29" xfId="0" applyBorder="1"/>
    <xf numFmtId="0" fontId="0" fillId="0" borderId="43" xfId="0" applyBorder="1" applyAlignment="1">
      <alignment horizontal="center"/>
    </xf>
    <xf numFmtId="0" fontId="0" fillId="10" borderId="29" xfId="0" applyFill="1" applyBorder="1" applyAlignment="1">
      <alignment horizontal="center"/>
    </xf>
    <xf numFmtId="1" fontId="8" fillId="0" borderId="29" xfId="1" applyNumberFormat="1" applyFont="1" applyBorder="1" applyAlignment="1" applyProtection="1">
      <alignment horizontal="center" vertical="center" wrapText="1"/>
      <protection locked="0"/>
    </xf>
    <xf numFmtId="1" fontId="10" fillId="0" borderId="43" xfId="1" applyNumberFormat="1" applyFont="1" applyBorder="1" applyAlignment="1" applyProtection="1">
      <alignment horizontal="left" vertical="center"/>
    </xf>
    <xf numFmtId="0" fontId="0" fillId="0" borderId="29" xfId="0" applyNumberFormat="1" applyBorder="1" applyAlignment="1">
      <alignment horizontal="center"/>
    </xf>
    <xf numFmtId="0" fontId="0" fillId="0" borderId="29" xfId="0" applyBorder="1" applyAlignment="1">
      <alignment horizontal="center" vertical="center"/>
    </xf>
    <xf numFmtId="0" fontId="3" fillId="0" borderId="37" xfId="0" quotePrefix="1" applyFont="1" applyBorder="1" applyAlignment="1" applyProtection="1">
      <alignment horizontal="center"/>
    </xf>
    <xf numFmtId="0" fontId="0" fillId="0" borderId="52" xfId="0" applyBorder="1" applyProtection="1"/>
    <xf numFmtId="0" fontId="0" fillId="0" borderId="53" xfId="0" applyBorder="1" applyProtection="1"/>
    <xf numFmtId="0" fontId="0" fillId="0" borderId="54" xfId="0" applyBorder="1" applyProtection="1"/>
    <xf numFmtId="0" fontId="0" fillId="0" borderId="5" xfId="0" applyBorder="1" applyAlignment="1">
      <alignment horizontal="center" vertical="center"/>
    </xf>
    <xf numFmtId="0" fontId="0" fillId="12" borderId="5" xfId="0" applyFill="1" applyBorder="1" applyAlignment="1">
      <alignment horizontal="center"/>
    </xf>
    <xf numFmtId="0" fontId="0" fillId="12" borderId="29" xfId="0" applyFill="1" applyBorder="1" applyProtection="1"/>
    <xf numFmtId="0" fontId="1" fillId="0" borderId="0" xfId="0" applyFont="1" applyBorder="1" applyAlignment="1">
      <alignment horizontal="center"/>
    </xf>
    <xf numFmtId="0" fontId="0" fillId="0" borderId="49" xfId="0" applyBorder="1" applyAlignment="1">
      <alignment horizontal="center"/>
    </xf>
    <xf numFmtId="1" fontId="8" fillId="0" borderId="4" xfId="1" applyNumberFormat="1" applyFont="1" applyBorder="1" applyAlignment="1" applyProtection="1">
      <alignment horizontal="center" vertical="center" wrapText="1"/>
    </xf>
    <xf numFmtId="1" fontId="10" fillId="4" borderId="5" xfId="1" applyNumberFormat="1" applyFont="1" applyFill="1" applyBorder="1" applyAlignment="1" applyProtection="1">
      <alignment horizontal="left" vertical="center"/>
    </xf>
    <xf numFmtId="0" fontId="0" fillId="0" borderId="5" xfId="0" quotePrefix="1" applyBorder="1" applyProtection="1"/>
    <xf numFmtId="0" fontId="0" fillId="0" borderId="5" xfId="0" applyFont="1" applyBorder="1" applyProtection="1"/>
    <xf numFmtId="0" fontId="1" fillId="0" borderId="5" xfId="0" applyFont="1" applyBorder="1" applyProtection="1"/>
    <xf numFmtId="0" fontId="0" fillId="0" borderId="5" xfId="0" applyFont="1" applyBorder="1" applyAlignment="1" applyProtection="1">
      <alignment horizontal="center"/>
    </xf>
    <xf numFmtId="0" fontId="0" fillId="7" borderId="50" xfId="0" applyFill="1" applyBorder="1" applyProtection="1"/>
    <xf numFmtId="0" fontId="0" fillId="0" borderId="5" xfId="0" applyFont="1" applyBorder="1" applyAlignment="1">
      <alignment horizontal="center" vertical="center"/>
    </xf>
    <xf numFmtId="0" fontId="1" fillId="0" borderId="5" xfId="0" applyFont="1" applyBorder="1" applyAlignment="1">
      <alignment horizontal="center"/>
    </xf>
    <xf numFmtId="0" fontId="0" fillId="0" borderId="0" xfId="0" quotePrefix="1" applyBorder="1" applyAlignment="1">
      <alignment horizontal="left"/>
    </xf>
    <xf numFmtId="0" fontId="0" fillId="0" borderId="48" xfId="0" applyBorder="1" applyAlignment="1">
      <alignment horizontal="center"/>
    </xf>
    <xf numFmtId="0" fontId="0" fillId="0" borderId="30" xfId="0" applyBorder="1"/>
    <xf numFmtId="0" fontId="0" fillId="0" borderId="8" xfId="0" applyBorder="1" applyAlignment="1">
      <alignment horizontal="center"/>
    </xf>
    <xf numFmtId="0" fontId="0" fillId="12" borderId="0" xfId="0" applyFill="1" applyAlignment="1">
      <alignment horizontal="center"/>
    </xf>
    <xf numFmtId="0" fontId="0" fillId="12" borderId="0" xfId="0" applyFill="1" applyAlignment="1"/>
    <xf numFmtId="0" fontId="0" fillId="12" borderId="5" xfId="0" applyFill="1" applyBorder="1" applyAlignment="1"/>
    <xf numFmtId="0" fontId="0" fillId="7" borderId="0" xfId="0" applyFill="1" applyProtection="1"/>
    <xf numFmtId="0" fontId="0" fillId="0" borderId="0" xfId="0" applyFont="1" applyBorder="1"/>
    <xf numFmtId="0" fontId="0" fillId="0" borderId="5" xfId="0" quotePrefix="1" applyBorder="1" applyAlignment="1">
      <alignment horizontal="left"/>
    </xf>
    <xf numFmtId="0" fontId="0" fillId="0" borderId="6" xfId="0" applyBorder="1"/>
    <xf numFmtId="0" fontId="18" fillId="4" borderId="1" xfId="0" applyFont="1" applyFill="1" applyBorder="1" applyAlignment="1" applyProtection="1">
      <alignment horizontal="center" shrinkToFit="1"/>
      <protection locked="0"/>
    </xf>
    <xf numFmtId="0" fontId="18" fillId="4" borderId="41" xfId="0" applyFont="1" applyFill="1" applyBorder="1" applyAlignment="1" applyProtection="1">
      <alignment horizontal="center" shrinkToFit="1"/>
      <protection locked="0"/>
    </xf>
    <xf numFmtId="0" fontId="18" fillId="4" borderId="10" xfId="0" applyFont="1" applyFill="1" applyBorder="1" applyAlignment="1" applyProtection="1">
      <alignment horizontal="center" shrinkToFit="1"/>
      <protection locked="0"/>
    </xf>
    <xf numFmtId="0" fontId="18" fillId="4" borderId="59" xfId="0" applyFont="1" applyFill="1" applyBorder="1" applyAlignment="1" applyProtection="1">
      <alignment horizontal="center" shrinkToFit="1"/>
      <protection locked="0"/>
    </xf>
    <xf numFmtId="0" fontId="18" fillId="4" borderId="12" xfId="0" applyFont="1" applyFill="1" applyBorder="1" applyAlignment="1" applyProtection="1">
      <alignment horizontal="center" shrinkToFit="1"/>
      <protection locked="0"/>
    </xf>
    <xf numFmtId="15" fontId="18" fillId="4" borderId="12" xfId="0" applyNumberFormat="1" applyFont="1" applyFill="1" applyBorder="1" applyAlignment="1" applyProtection="1">
      <alignment horizontal="center" shrinkToFit="1"/>
      <protection locked="0"/>
    </xf>
    <xf numFmtId="15" fontId="18" fillId="4" borderId="64" xfId="0" applyNumberFormat="1" applyFont="1" applyFill="1" applyBorder="1" applyAlignment="1" applyProtection="1">
      <alignment horizontal="center" shrinkToFit="1"/>
      <protection locked="0"/>
    </xf>
    <xf numFmtId="0" fontId="18" fillId="4" borderId="60" xfId="0" applyFont="1" applyFill="1" applyBorder="1" applyAlignment="1" applyProtection="1">
      <alignment horizontal="center" shrinkToFit="1"/>
      <protection locked="0"/>
    </xf>
    <xf numFmtId="0" fontId="0" fillId="0" borderId="0" xfId="0" applyFont="1" applyProtection="1">
      <protection locked="0"/>
    </xf>
    <xf numFmtId="1" fontId="10" fillId="0" borderId="0" xfId="1" applyNumberFormat="1" applyFont="1" applyBorder="1" applyAlignment="1" applyProtection="1">
      <alignment horizontal="left" vertic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NumberFormat="1" applyAlignment="1" applyProtection="1">
      <alignment horizontal="left"/>
      <protection locked="0"/>
    </xf>
    <xf numFmtId="0" fontId="0" fillId="0" borderId="0" xfId="0" applyBorder="1" applyProtection="1">
      <protection locked="0"/>
    </xf>
    <xf numFmtId="0" fontId="0" fillId="0" borderId="0" xfId="0" quotePrefix="1" applyBorder="1" applyAlignment="1" applyProtection="1">
      <alignment horizontal="left"/>
      <protection locked="0"/>
    </xf>
    <xf numFmtId="0" fontId="0" fillId="0" borderId="37" xfId="0" applyBorder="1" applyProtection="1">
      <protection locked="0"/>
    </xf>
    <xf numFmtId="0" fontId="19" fillId="0" borderId="0" xfId="0" applyFont="1"/>
    <xf numFmtId="0" fontId="0" fillId="7" borderId="0" xfId="0" applyFill="1"/>
    <xf numFmtId="0" fontId="0" fillId="7" borderId="5" xfId="0" applyFill="1" applyBorder="1"/>
    <xf numFmtId="0" fontId="18" fillId="4" borderId="11" xfId="0" applyNumberFormat="1" applyFont="1" applyFill="1" applyBorder="1" applyAlignment="1" applyProtection="1">
      <alignment horizontal="center" shrinkToFit="1"/>
      <protection locked="0"/>
    </xf>
    <xf numFmtId="49" fontId="18" fillId="4" borderId="11" xfId="0" applyNumberFormat="1" applyFont="1" applyFill="1" applyBorder="1" applyAlignment="1" applyProtection="1">
      <alignment horizontal="center" shrinkToFit="1"/>
      <protection locked="0"/>
    </xf>
    <xf numFmtId="49" fontId="18" fillId="4" borderId="12" xfId="0" applyNumberFormat="1" applyFont="1" applyFill="1" applyBorder="1" applyAlignment="1" applyProtection="1">
      <alignment horizontal="center" shrinkToFit="1"/>
      <protection locked="0"/>
    </xf>
    <xf numFmtId="49" fontId="18" fillId="4" borderId="60" xfId="0" applyNumberFormat="1" applyFont="1" applyFill="1" applyBorder="1" applyAlignment="1" applyProtection="1">
      <alignment horizontal="center" shrinkToFit="1"/>
      <protection locked="0"/>
    </xf>
    <xf numFmtId="0" fontId="2" fillId="2" borderId="37" xfId="2" applyBorder="1" applyProtection="1"/>
    <xf numFmtId="0" fontId="0" fillId="0" borderId="52" xfId="0" applyBorder="1" applyProtection="1"/>
    <xf numFmtId="0" fontId="0" fillId="0" borderId="53" xfId="0" applyBorder="1" applyProtection="1"/>
    <xf numFmtId="0" fontId="0" fillId="0" borderId="54" xfId="0" applyBorder="1" applyProtection="1"/>
    <xf numFmtId="0" fontId="20" fillId="0" borderId="0" xfId="0" applyFont="1" applyAlignment="1" applyProtection="1">
      <alignment horizontal="center" shrinkToFit="1"/>
      <protection locked="0"/>
    </xf>
    <xf numFmtId="15" fontId="20" fillId="0" borderId="0" xfId="0" applyNumberFormat="1" applyFont="1" applyAlignment="1" applyProtection="1">
      <alignment horizontal="center" shrinkToFit="1"/>
      <protection locked="0"/>
    </xf>
    <xf numFmtId="0" fontId="0" fillId="0" borderId="0" xfId="0" applyAlignment="1">
      <alignment horizontal="center"/>
    </xf>
    <xf numFmtId="0" fontId="26" fillId="13" borderId="7" xfId="2" applyFont="1" applyFill="1" applyBorder="1" applyAlignment="1" applyProtection="1">
      <alignment horizontal="center" vertical="center" wrapText="1"/>
      <protection locked="0"/>
    </xf>
    <xf numFmtId="0" fontId="26" fillId="13" borderId="6" xfId="2" applyFont="1" applyFill="1" applyBorder="1" applyAlignment="1" applyProtection="1">
      <alignment horizontal="center" vertical="center" wrapText="1"/>
      <protection locked="0"/>
    </xf>
    <xf numFmtId="0" fontId="20" fillId="13" borderId="13" xfId="2" applyFont="1" applyFill="1" applyBorder="1" applyAlignment="1" applyProtection="1">
      <alignment horizontal="right" vertical="center" wrapText="1"/>
    </xf>
    <xf numFmtId="0" fontId="20" fillId="13" borderId="4" xfId="2" applyFont="1" applyFill="1" applyBorder="1" applyAlignment="1" applyProtection="1">
      <alignment horizontal="right" vertical="center" wrapText="1"/>
    </xf>
    <xf numFmtId="0" fontId="0" fillId="14" borderId="77" xfId="0" applyFill="1" applyBorder="1" applyAlignment="1" applyProtection="1">
      <alignment horizontal="center" vertical="center"/>
      <protection locked="0"/>
    </xf>
    <xf numFmtId="0" fontId="0" fillId="4" borderId="18" xfId="0" applyFont="1" applyFill="1" applyBorder="1" applyAlignment="1" applyProtection="1">
      <alignment horizontal="center" vertical="center"/>
      <protection locked="0"/>
    </xf>
    <xf numFmtId="0" fontId="0" fillId="4" borderId="19" xfId="0" applyFont="1" applyFill="1" applyBorder="1" applyAlignment="1" applyProtection="1">
      <alignment horizontal="center" vertical="center"/>
      <protection locked="0"/>
    </xf>
    <xf numFmtId="0" fontId="0" fillId="4" borderId="42" xfId="0" applyFont="1" applyFill="1" applyBorder="1" applyAlignment="1" applyProtection="1">
      <alignment horizontal="center" vertical="center"/>
      <protection locked="0"/>
    </xf>
    <xf numFmtId="0" fontId="3" fillId="0" borderId="34" xfId="0" applyNumberFormat="1" applyFont="1" applyBorder="1" applyAlignment="1">
      <alignment horizontal="center" vertical="center"/>
    </xf>
    <xf numFmtId="0" fontId="0" fillId="4" borderId="31" xfId="0" applyFill="1" applyBorder="1" applyAlignment="1">
      <alignment horizontal="left"/>
    </xf>
    <xf numFmtId="0" fontId="0" fillId="4" borderId="0" xfId="0" applyFill="1" applyBorder="1" applyAlignment="1">
      <alignment horizontal="left"/>
    </xf>
    <xf numFmtId="49" fontId="5" fillId="0" borderId="19" xfId="0" applyNumberFormat="1" applyFont="1" applyBorder="1" applyAlignment="1" applyProtection="1">
      <alignment horizontal="center" vertical="center" shrinkToFit="1"/>
      <protection locked="0"/>
    </xf>
    <xf numFmtId="49" fontId="5" fillId="0" borderId="42" xfId="0" applyNumberFormat="1" applyFont="1" applyBorder="1" applyAlignment="1" applyProtection="1">
      <alignment horizontal="center" vertical="center" shrinkToFit="1"/>
      <protection locked="0"/>
    </xf>
    <xf numFmtId="49" fontId="5" fillId="0" borderId="15" xfId="0" applyNumberFormat="1" applyFont="1" applyBorder="1" applyAlignment="1" applyProtection="1">
      <alignment horizontal="center" vertical="center" shrinkToFit="1"/>
      <protection locked="0"/>
    </xf>
    <xf numFmtId="49" fontId="5" fillId="0" borderId="56" xfId="0" applyNumberFormat="1" applyFont="1" applyBorder="1" applyAlignment="1" applyProtection="1">
      <alignment horizontal="center" vertical="center" shrinkToFit="1"/>
      <protection locked="0"/>
    </xf>
    <xf numFmtId="49" fontId="17" fillId="0" borderId="23" xfId="3" applyNumberFormat="1" applyBorder="1" applyAlignment="1" applyProtection="1">
      <alignment horizontal="center" vertical="center" shrinkToFit="1"/>
      <protection locked="0"/>
    </xf>
    <xf numFmtId="49" fontId="5" fillId="0" borderId="23" xfId="0" applyNumberFormat="1" applyFont="1" applyBorder="1" applyAlignment="1" applyProtection="1">
      <alignment horizontal="center" vertical="center" shrinkToFit="1"/>
      <protection locked="0"/>
    </xf>
    <xf numFmtId="49" fontId="5" fillId="0" borderId="72" xfId="0" applyNumberFormat="1" applyFont="1" applyBorder="1" applyAlignment="1" applyProtection="1">
      <alignment horizontal="center" vertical="center" shrinkToFit="1"/>
      <protection locked="0"/>
    </xf>
    <xf numFmtId="164" fontId="5" fillId="0" borderId="14" xfId="0" applyNumberFormat="1" applyFont="1" applyBorder="1" applyAlignment="1" applyProtection="1">
      <alignment horizontal="center" vertical="center" wrapText="1"/>
      <protection locked="0"/>
    </xf>
    <xf numFmtId="164" fontId="5" fillId="0" borderId="15" xfId="0" applyNumberFormat="1" applyFont="1" applyBorder="1" applyAlignment="1" applyProtection="1">
      <alignment horizontal="center" vertical="center" wrapText="1"/>
      <protection locked="0"/>
    </xf>
    <xf numFmtId="164" fontId="5" fillId="0" borderId="56" xfId="0" applyNumberFormat="1" applyFont="1" applyBorder="1" applyAlignment="1" applyProtection="1">
      <alignment horizontal="center" vertical="center" wrapText="1"/>
      <protection locked="0"/>
    </xf>
    <xf numFmtId="0" fontId="0" fillId="0" borderId="0" xfId="0" applyAlignment="1">
      <alignment horizontal="center"/>
    </xf>
    <xf numFmtId="0" fontId="16" fillId="0" borderId="3" xfId="0" applyFont="1" applyBorder="1" applyAlignment="1">
      <alignment horizontal="left" wrapText="1"/>
    </xf>
    <xf numFmtId="0" fontId="6" fillId="0" borderId="0" xfId="0" applyNumberFormat="1" applyFont="1" applyBorder="1" applyAlignment="1">
      <alignment horizontal="left" vertical="top" wrapText="1"/>
    </xf>
    <xf numFmtId="0" fontId="0" fillId="5" borderId="1" xfId="0" applyFont="1" applyFill="1" applyBorder="1" applyAlignment="1" applyProtection="1">
      <alignment horizontal="center"/>
      <protection locked="0"/>
    </xf>
    <xf numFmtId="0" fontId="0" fillId="0" borderId="62" xfId="0" applyFont="1" applyBorder="1" applyAlignment="1">
      <alignment horizontal="center"/>
    </xf>
    <xf numFmtId="1" fontId="0" fillId="0" borderId="26" xfId="0" applyNumberFormat="1" applyFont="1" applyBorder="1" applyAlignment="1" applyProtection="1">
      <alignment horizontal="center" vertical="center"/>
      <protection locked="0"/>
    </xf>
    <xf numFmtId="1" fontId="0" fillId="0" borderId="27" xfId="0" applyNumberFormat="1" applyFont="1" applyBorder="1" applyAlignment="1" applyProtection="1">
      <alignment horizontal="center" vertical="center"/>
      <protection locked="0"/>
    </xf>
    <xf numFmtId="1" fontId="0" fillId="5" borderId="12" xfId="0" applyNumberFormat="1" applyFont="1" applyFill="1" applyBorder="1" applyAlignment="1" applyProtection="1">
      <alignment horizontal="center"/>
      <protection locked="0"/>
    </xf>
    <xf numFmtId="1" fontId="0" fillId="5" borderId="60" xfId="0" applyNumberFormat="1" applyFont="1" applyFill="1" applyBorder="1" applyAlignment="1" applyProtection="1">
      <alignment horizontal="center"/>
      <protection locked="0"/>
    </xf>
    <xf numFmtId="0" fontId="0" fillId="5" borderId="10" xfId="0" applyFont="1" applyFill="1" applyBorder="1" applyAlignment="1" applyProtection="1">
      <alignment horizontal="right" vertical="center" shrinkToFit="1"/>
    </xf>
    <xf numFmtId="0" fontId="0" fillId="5" borderId="1" xfId="0" applyFont="1" applyFill="1" applyBorder="1" applyAlignment="1" applyProtection="1">
      <alignment horizontal="right" vertical="center" shrinkToFit="1"/>
    </xf>
    <xf numFmtId="1" fontId="0" fillId="5" borderId="1" xfId="0" applyNumberFormat="1" applyFont="1" applyFill="1" applyBorder="1" applyAlignment="1" applyProtection="1">
      <alignment horizontal="center"/>
      <protection locked="0"/>
    </xf>
    <xf numFmtId="0" fontId="0" fillId="0" borderId="25" xfId="0" applyFont="1" applyBorder="1" applyAlignment="1" applyProtection="1">
      <alignment horizontal="right" vertical="center" shrinkToFit="1"/>
    </xf>
    <xf numFmtId="0" fontId="0" fillId="0" borderId="26" xfId="0" applyFont="1" applyBorder="1" applyAlignment="1" applyProtection="1">
      <alignment horizontal="right" vertical="center" shrinkToFit="1"/>
    </xf>
    <xf numFmtId="0" fontId="0" fillId="0" borderId="25" xfId="0" applyFont="1" applyBorder="1" applyAlignment="1" applyProtection="1">
      <alignment horizontal="center" vertical="center" shrinkToFit="1"/>
    </xf>
    <xf numFmtId="0" fontId="0" fillId="0" borderId="26" xfId="0" applyFont="1" applyBorder="1" applyAlignment="1" applyProtection="1">
      <alignment horizontal="center" vertical="center" shrinkToFit="1"/>
    </xf>
    <xf numFmtId="0" fontId="0" fillId="5" borderId="11" xfId="0" applyFont="1" applyFill="1" applyBorder="1" applyAlignment="1" applyProtection="1">
      <alignment horizontal="right" vertical="center" shrinkToFit="1"/>
    </xf>
    <xf numFmtId="0" fontId="0" fillId="5" borderId="12" xfId="0" applyFont="1" applyFill="1" applyBorder="1" applyAlignment="1" applyProtection="1">
      <alignment horizontal="right" vertical="center" shrinkToFit="1"/>
    </xf>
    <xf numFmtId="0" fontId="0" fillId="5" borderId="1" xfId="0" applyFont="1" applyFill="1" applyBorder="1" applyAlignment="1" applyProtection="1">
      <alignment horizontal="center"/>
    </xf>
    <xf numFmtId="0" fontId="0" fillId="5" borderId="59" xfId="0" applyFont="1" applyFill="1" applyBorder="1" applyAlignment="1" applyProtection="1">
      <alignment horizontal="center"/>
    </xf>
    <xf numFmtId="1" fontId="0" fillId="5" borderId="59" xfId="0" applyNumberFormat="1" applyFont="1" applyFill="1" applyBorder="1" applyAlignment="1" applyProtection="1">
      <alignment horizontal="center"/>
      <protection locked="0"/>
    </xf>
    <xf numFmtId="0" fontId="0" fillId="5" borderId="59" xfId="0" applyFont="1" applyFill="1" applyBorder="1" applyAlignment="1" applyProtection="1">
      <alignment horizontal="center"/>
      <protection locked="0"/>
    </xf>
    <xf numFmtId="0" fontId="0" fillId="0" borderId="18" xfId="0" applyFont="1" applyBorder="1" applyAlignment="1" applyProtection="1">
      <alignment horizontal="right" vertical="center" shrinkToFit="1"/>
    </xf>
    <xf numFmtId="0" fontId="0" fillId="0" borderId="19" xfId="0" applyFont="1" applyBorder="1" applyAlignment="1" applyProtection="1">
      <alignment horizontal="right" vertical="center" shrinkToFit="1"/>
    </xf>
    <xf numFmtId="0" fontId="0" fillId="0" borderId="20" xfId="0" applyFont="1" applyBorder="1" applyAlignment="1" applyProtection="1">
      <alignment horizontal="right" vertical="center" shrinkToFit="1"/>
    </xf>
    <xf numFmtId="0" fontId="0" fillId="0" borderId="21" xfId="0" applyFont="1" applyFill="1" applyBorder="1" applyAlignment="1" applyProtection="1">
      <alignment horizontal="right" vertical="center" shrinkToFit="1"/>
    </xf>
    <xf numFmtId="0" fontId="0" fillId="0" borderId="15" xfId="0" applyFont="1" applyFill="1" applyBorder="1" applyAlignment="1" applyProtection="1">
      <alignment horizontal="right" vertical="center" shrinkToFit="1"/>
    </xf>
    <xf numFmtId="0" fontId="0" fillId="0" borderId="16" xfId="0" applyFont="1" applyFill="1" applyBorder="1" applyAlignment="1" applyProtection="1">
      <alignment horizontal="right" vertical="center" shrinkToFit="1"/>
    </xf>
    <xf numFmtId="0" fontId="0" fillId="5" borderId="57" xfId="0" applyFont="1" applyFill="1" applyBorder="1" applyAlignment="1" applyProtection="1">
      <alignment horizontal="right" vertical="center" shrinkToFit="1"/>
    </xf>
    <xf numFmtId="0" fontId="0" fillId="5" borderId="9" xfId="0" applyFont="1" applyFill="1" applyBorder="1" applyAlignment="1" applyProtection="1">
      <alignment horizontal="right" vertical="center" shrinkToFit="1"/>
    </xf>
    <xf numFmtId="0" fontId="0" fillId="0" borderId="21" xfId="0" applyFont="1" applyBorder="1" applyAlignment="1" applyProtection="1">
      <alignment horizontal="right" vertical="center" shrinkToFit="1"/>
    </xf>
    <xf numFmtId="0" fontId="0" fillId="0" borderId="15" xfId="0" applyFont="1" applyBorder="1" applyAlignment="1" applyProtection="1">
      <alignment horizontal="right" vertical="center" shrinkToFit="1"/>
    </xf>
    <xf numFmtId="0" fontId="0" fillId="0" borderId="16" xfId="0" applyFont="1" applyBorder="1" applyAlignment="1" applyProtection="1">
      <alignment horizontal="right" vertical="center" shrinkToFit="1"/>
    </xf>
    <xf numFmtId="0" fontId="0" fillId="0" borderId="11" xfId="0" applyFont="1" applyBorder="1" applyAlignment="1" applyProtection="1">
      <alignment horizontal="right" vertical="center" shrinkToFit="1"/>
    </xf>
    <xf numFmtId="0" fontId="0" fillId="0" borderId="12" xfId="0" applyFont="1" applyBorder="1" applyAlignment="1" applyProtection="1">
      <alignment horizontal="right" vertical="center" shrinkToFit="1"/>
    </xf>
    <xf numFmtId="0" fontId="24" fillId="0" borderId="65" xfId="0" applyFont="1" applyBorder="1" applyAlignment="1" applyProtection="1">
      <alignment horizontal="right" vertical="center" wrapText="1"/>
    </xf>
    <xf numFmtId="0" fontId="24" fillId="0" borderId="3" xfId="0" applyFont="1" applyBorder="1" applyAlignment="1" applyProtection="1">
      <alignment horizontal="right" vertical="center" wrapText="1"/>
    </xf>
    <xf numFmtId="0" fontId="24" fillId="0" borderId="69" xfId="0" applyFont="1" applyBorder="1" applyAlignment="1" applyProtection="1">
      <alignment horizontal="right" vertical="center" wrapText="1"/>
    </xf>
    <xf numFmtId="0" fontId="24" fillId="0" borderId="0" xfId="0" applyFont="1" applyBorder="1" applyAlignment="1" applyProtection="1">
      <alignment horizontal="right" vertical="center" wrapText="1"/>
    </xf>
    <xf numFmtId="0" fontId="22" fillId="0" borderId="3" xfId="0" applyFont="1" applyBorder="1" applyAlignment="1" applyProtection="1">
      <alignment horizontal="center" vertical="center" shrinkToFit="1"/>
    </xf>
    <xf numFmtId="0" fontId="22" fillId="0" borderId="0" xfId="0" applyFont="1" applyBorder="1" applyAlignment="1" applyProtection="1">
      <alignment horizontal="center" vertical="center" shrinkToFit="1"/>
    </xf>
    <xf numFmtId="0" fontId="4" fillId="0" borderId="68" xfId="0" applyFont="1" applyBorder="1" applyAlignment="1" applyProtection="1">
      <alignment vertical="center" shrinkToFit="1"/>
      <protection locked="0"/>
    </xf>
    <xf numFmtId="0" fontId="4" fillId="0" borderId="67" xfId="0" applyFont="1" applyBorder="1" applyAlignment="1" applyProtection="1">
      <alignment vertical="center" shrinkToFit="1"/>
      <protection locked="0"/>
    </xf>
    <xf numFmtId="0" fontId="25" fillId="0" borderId="0" xfId="0" applyFont="1" applyBorder="1" applyAlignment="1" applyProtection="1">
      <alignment horizontal="center" vertical="top" wrapText="1"/>
    </xf>
    <xf numFmtId="0" fontId="25" fillId="0" borderId="7" xfId="0" applyFont="1" applyBorder="1" applyAlignment="1" applyProtection="1">
      <alignment horizontal="center" vertical="top" wrapText="1"/>
    </xf>
    <xf numFmtId="0" fontId="0" fillId="9" borderId="8" xfId="0" applyFont="1" applyFill="1" applyBorder="1" applyAlignment="1" applyProtection="1">
      <alignment horizontal="right" vertical="center" wrapText="1"/>
      <protection hidden="1"/>
    </xf>
    <xf numFmtId="0" fontId="0" fillId="9" borderId="29" xfId="0" applyFont="1" applyFill="1" applyBorder="1" applyAlignment="1" applyProtection="1">
      <alignment horizontal="right" vertical="center" wrapText="1"/>
      <protection hidden="1"/>
    </xf>
    <xf numFmtId="0" fontId="0" fillId="9" borderId="28" xfId="0" applyFont="1" applyFill="1" applyBorder="1" applyAlignment="1" applyProtection="1">
      <alignment horizontal="right" vertical="center" wrapText="1"/>
      <protection hidden="1"/>
    </xf>
    <xf numFmtId="0" fontId="0" fillId="9" borderId="26" xfId="0" applyFont="1" applyFill="1" applyBorder="1" applyAlignment="1" applyProtection="1">
      <alignment horizontal="center" vertical="center" shrinkToFit="1"/>
      <protection locked="0"/>
    </xf>
    <xf numFmtId="0" fontId="0" fillId="9" borderId="27" xfId="0" applyFont="1" applyFill="1" applyBorder="1" applyAlignment="1" applyProtection="1">
      <alignment horizontal="center" vertical="center" shrinkToFit="1"/>
      <protection locked="0"/>
    </xf>
    <xf numFmtId="0" fontId="0" fillId="0" borderId="1" xfId="0" applyFont="1" applyBorder="1" applyAlignment="1" applyProtection="1">
      <alignment horizontal="right" vertical="center" wrapText="1"/>
    </xf>
    <xf numFmtId="0" fontId="0" fillId="0" borderId="10" xfId="0" applyFont="1" applyBorder="1" applyAlignment="1" applyProtection="1">
      <alignment horizontal="right" vertical="center" wrapText="1"/>
    </xf>
    <xf numFmtId="0" fontId="5" fillId="0" borderId="1" xfId="0" applyNumberFormat="1" applyFont="1" applyBorder="1" applyAlignment="1" applyProtection="1">
      <alignment horizontal="center" vertical="center" wrapText="1"/>
      <protection locked="0"/>
    </xf>
    <xf numFmtId="0" fontId="23" fillId="0" borderId="21" xfId="0" applyFont="1" applyBorder="1" applyAlignment="1">
      <alignment horizontal="right" vertical="center" shrinkToFit="1"/>
    </xf>
    <xf numFmtId="0" fontId="23" fillId="0" borderId="15" xfId="0" applyFont="1" applyBorder="1" applyAlignment="1">
      <alignment horizontal="right" vertical="center" shrinkToFit="1"/>
    </xf>
    <xf numFmtId="0" fontId="23" fillId="0" borderId="22" xfId="0" applyFont="1" applyBorder="1" applyAlignment="1">
      <alignment horizontal="right" vertical="center" shrinkToFit="1"/>
    </xf>
    <xf numFmtId="0" fontId="23" fillId="0" borderId="23" xfId="0" applyFont="1" applyBorder="1" applyAlignment="1">
      <alignment horizontal="right" vertical="center" shrinkToFit="1"/>
    </xf>
    <xf numFmtId="0" fontId="23" fillId="0" borderId="70" xfId="0" applyFont="1" applyBorder="1" applyAlignment="1" applyProtection="1">
      <alignment horizontal="right" vertical="center" shrinkToFit="1"/>
    </xf>
    <xf numFmtId="0" fontId="23" fillId="0" borderId="19" xfId="0" applyFont="1" applyBorder="1" applyAlignment="1" applyProtection="1">
      <alignment horizontal="right" vertical="center" shrinkToFit="1"/>
    </xf>
    <xf numFmtId="0" fontId="23" fillId="0" borderId="14" xfId="0" applyFont="1" applyBorder="1" applyAlignment="1" applyProtection="1">
      <alignment horizontal="right" vertical="center" shrinkToFit="1"/>
    </xf>
    <xf numFmtId="0" fontId="23" fillId="0" borderId="15" xfId="0" applyFont="1" applyBorder="1" applyAlignment="1" applyProtection="1">
      <alignment horizontal="right" vertical="center" shrinkToFit="1"/>
    </xf>
    <xf numFmtId="0" fontId="23" fillId="0" borderId="24" xfId="0" applyFont="1" applyBorder="1" applyAlignment="1" applyProtection="1">
      <alignment horizontal="right" vertical="center" shrinkToFit="1"/>
    </xf>
    <xf numFmtId="0" fontId="23" fillId="0" borderId="23" xfId="0" applyFont="1" applyBorder="1" applyAlignment="1" applyProtection="1">
      <alignment horizontal="right" vertical="center" shrinkToFi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23" fillId="0" borderId="18" xfId="0" applyFont="1" applyBorder="1" applyAlignment="1">
      <alignment horizontal="right" vertical="center" shrinkToFit="1"/>
    </xf>
    <xf numFmtId="0" fontId="23" fillId="0" borderId="19" xfId="0" applyFont="1" applyBorder="1" applyAlignment="1">
      <alignment horizontal="right" vertical="center" shrinkToFit="1"/>
    </xf>
    <xf numFmtId="0" fontId="0" fillId="0" borderId="70" xfId="0" applyFont="1" applyBorder="1" applyAlignment="1" applyProtection="1">
      <alignment horizontal="center" vertical="center" shrinkToFit="1"/>
      <protection locked="0"/>
    </xf>
    <xf numFmtId="0" fontId="0" fillId="0" borderId="19" xfId="0" applyFont="1" applyBorder="1" applyAlignment="1" applyProtection="1">
      <alignment horizontal="center" vertical="center" shrinkToFit="1"/>
      <protection locked="0"/>
    </xf>
    <xf numFmtId="0" fontId="0" fillId="0" borderId="42" xfId="0" applyFont="1" applyBorder="1" applyAlignment="1" applyProtection="1">
      <alignment horizontal="center" vertical="center" shrinkToFit="1"/>
      <protection locked="0"/>
    </xf>
    <xf numFmtId="0" fontId="0" fillId="0" borderId="57" xfId="0" applyFont="1" applyBorder="1" applyAlignment="1" applyProtection="1">
      <alignment horizontal="right" vertical="center" shrinkToFit="1"/>
      <protection hidden="1"/>
    </xf>
    <xf numFmtId="0" fontId="0" fillId="0" borderId="9" xfId="0" applyFont="1" applyBorder="1" applyAlignment="1" applyProtection="1">
      <alignment horizontal="right" vertical="center" shrinkToFit="1"/>
      <protection hidden="1"/>
    </xf>
    <xf numFmtId="49" fontId="5" fillId="0" borderId="15" xfId="0" applyNumberFormat="1" applyFont="1" applyBorder="1" applyAlignment="1" applyProtection="1">
      <alignment horizontal="left" vertical="center" shrinkToFit="1"/>
      <protection locked="0"/>
    </xf>
    <xf numFmtId="49" fontId="5" fillId="0" borderId="16" xfId="0" applyNumberFormat="1" applyFont="1" applyBorder="1" applyAlignment="1" applyProtection="1">
      <alignment horizontal="left" vertical="center" shrinkToFit="1"/>
      <protection locked="0"/>
    </xf>
    <xf numFmtId="49" fontId="5" fillId="0" borderId="23" xfId="0" applyNumberFormat="1" applyFont="1" applyBorder="1" applyAlignment="1" applyProtection="1">
      <alignment horizontal="left" vertical="center" shrinkToFit="1"/>
      <protection locked="0"/>
    </xf>
    <xf numFmtId="49" fontId="5" fillId="0" borderId="71" xfId="0" applyNumberFormat="1" applyFont="1" applyBorder="1" applyAlignment="1" applyProtection="1">
      <alignment horizontal="left" vertical="center" shrinkToFit="1"/>
      <protection locked="0"/>
    </xf>
    <xf numFmtId="49" fontId="5" fillId="0" borderId="19" xfId="0" applyNumberFormat="1" applyFont="1" applyBorder="1" applyAlignment="1" applyProtection="1">
      <alignment horizontal="left" vertical="center" shrinkToFit="1"/>
      <protection locked="0"/>
    </xf>
    <xf numFmtId="49" fontId="5" fillId="0" borderId="20" xfId="0" applyNumberFormat="1" applyFont="1" applyBorder="1" applyAlignment="1" applyProtection="1">
      <alignment horizontal="left" vertical="center" shrinkToFit="1"/>
      <protection locked="0"/>
    </xf>
    <xf numFmtId="1" fontId="5" fillId="0" borderId="12" xfId="1" applyNumberFormat="1" applyFont="1" applyBorder="1" applyAlignment="1" applyProtection="1">
      <alignment horizontal="center" vertical="center" wrapText="1"/>
      <protection locked="0"/>
    </xf>
    <xf numFmtId="0" fontId="0" fillId="0" borderId="9" xfId="0" applyFont="1" applyBorder="1" applyAlignment="1">
      <alignment horizontal="center"/>
    </xf>
    <xf numFmtId="0" fontId="0" fillId="0" borderId="70" xfId="0" applyFont="1" applyBorder="1" applyAlignment="1">
      <alignment horizontal="center"/>
    </xf>
    <xf numFmtId="0" fontId="0" fillId="0" borderId="42" xfId="0" applyFont="1" applyBorder="1" applyAlignment="1">
      <alignment horizontal="center"/>
    </xf>
    <xf numFmtId="1" fontId="5" fillId="0" borderId="62" xfId="1" applyNumberFormat="1" applyFont="1" applyBorder="1" applyAlignment="1" applyProtection="1">
      <alignment horizontal="center" vertical="center" wrapText="1"/>
      <protection locked="0"/>
    </xf>
    <xf numFmtId="1" fontId="5" fillId="0" borderId="76" xfId="1" applyNumberFormat="1" applyFont="1" applyBorder="1" applyAlignment="1" applyProtection="1">
      <alignment horizontal="center" vertical="center" wrapText="1"/>
      <protection locked="0"/>
    </xf>
    <xf numFmtId="0" fontId="0" fillId="0" borderId="17" xfId="0" applyFont="1" applyBorder="1" applyAlignment="1">
      <alignment horizontal="center"/>
    </xf>
    <xf numFmtId="0" fontId="0" fillId="0" borderId="32" xfId="0" applyFont="1" applyBorder="1" applyAlignment="1">
      <alignment horizontal="center"/>
    </xf>
    <xf numFmtId="0" fontId="0" fillId="0" borderId="55" xfId="0" applyFont="1" applyBorder="1" applyAlignment="1">
      <alignment horizontal="center"/>
    </xf>
    <xf numFmtId="0" fontId="0" fillId="0" borderId="17" xfId="0" applyFont="1" applyBorder="1" applyAlignment="1" applyProtection="1">
      <alignment horizontal="center"/>
      <protection locked="0"/>
    </xf>
    <xf numFmtId="0" fontId="0" fillId="0" borderId="10" xfId="0" applyFont="1" applyBorder="1" applyAlignment="1" applyProtection="1">
      <alignment horizontal="right" vertical="center" shrinkToFit="1"/>
    </xf>
    <xf numFmtId="0" fontId="0" fillId="0" borderId="1" xfId="0" applyFont="1" applyBorder="1" applyAlignment="1" applyProtection="1">
      <alignment horizontal="right" vertical="center" shrinkToFit="1"/>
    </xf>
    <xf numFmtId="0" fontId="0" fillId="0" borderId="4" xfId="0" applyFont="1" applyBorder="1" applyAlignment="1" applyProtection="1">
      <alignment horizontal="right" vertical="center" shrinkToFit="1"/>
    </xf>
    <xf numFmtId="0" fontId="0" fillId="0" borderId="5" xfId="0" applyFont="1" applyBorder="1" applyAlignment="1" applyProtection="1">
      <alignment horizontal="right" vertical="center" shrinkToFit="1"/>
    </xf>
    <xf numFmtId="0" fontId="0" fillId="0" borderId="75" xfId="0" applyFont="1" applyBorder="1" applyAlignment="1" applyProtection="1">
      <alignment horizontal="right" vertical="center" shrinkToFit="1"/>
    </xf>
    <xf numFmtId="0" fontId="0" fillId="0" borderId="14" xfId="0" applyFont="1" applyBorder="1" applyAlignment="1">
      <alignment horizontal="center"/>
    </xf>
    <xf numFmtId="0" fontId="0" fillId="0" borderId="56" xfId="0" applyFont="1" applyBorder="1" applyAlignment="1">
      <alignment horizontal="center"/>
    </xf>
    <xf numFmtId="0" fontId="5" fillId="0" borderId="12" xfId="0" applyNumberFormat="1" applyFont="1" applyBorder="1" applyAlignment="1" applyProtection="1">
      <alignment horizontal="center" vertical="center" wrapText="1"/>
      <protection locked="0"/>
    </xf>
    <xf numFmtId="0" fontId="3" fillId="10" borderId="25" xfId="0" applyFont="1" applyFill="1" applyBorder="1" applyAlignment="1" applyProtection="1">
      <alignment horizontal="center" vertical="center" shrinkToFit="1"/>
      <protection hidden="1"/>
    </xf>
    <xf numFmtId="0" fontId="3" fillId="10" borderId="26" xfId="0" applyFont="1" applyFill="1" applyBorder="1" applyAlignment="1" applyProtection="1">
      <alignment horizontal="center" vertical="center" shrinkToFit="1"/>
      <protection hidden="1"/>
    </xf>
    <xf numFmtId="0" fontId="0" fillId="0" borderId="12" xfId="0" applyFont="1" applyBorder="1" applyAlignment="1" applyProtection="1">
      <alignment horizontal="right" vertical="center" wrapText="1"/>
    </xf>
    <xf numFmtId="0" fontId="0" fillId="0" borderId="11" xfId="0" applyFont="1" applyBorder="1" applyAlignment="1" applyProtection="1">
      <alignment horizontal="right" vertical="center" wrapText="1"/>
    </xf>
    <xf numFmtId="0" fontId="21" fillId="13" borderId="73" xfId="2" applyFont="1" applyFill="1" applyBorder="1" applyAlignment="1">
      <alignment horizontal="center"/>
    </xf>
    <xf numFmtId="0" fontId="21" fillId="13" borderId="74" xfId="2" applyFont="1" applyFill="1" applyBorder="1" applyAlignment="1">
      <alignment horizontal="center"/>
    </xf>
    <xf numFmtId="0" fontId="0" fillId="0" borderId="20" xfId="0" applyFont="1" applyBorder="1" applyAlignment="1" applyProtection="1">
      <alignment horizontal="right" vertical="center" shrinkToFit="1"/>
      <protection hidden="1"/>
    </xf>
    <xf numFmtId="1" fontId="5" fillId="0" borderId="1" xfId="1" applyNumberFormat="1" applyFont="1" applyBorder="1" applyAlignment="1" applyProtection="1">
      <alignment horizontal="center" vertical="center" wrapText="1"/>
      <protection locked="0"/>
    </xf>
    <xf numFmtId="164" fontId="5" fillId="0" borderId="24" xfId="0" applyNumberFormat="1" applyFont="1" applyBorder="1" applyAlignment="1" applyProtection="1">
      <alignment horizontal="center" vertical="center" wrapText="1"/>
      <protection locked="0"/>
    </xf>
    <xf numFmtId="164" fontId="5" fillId="0" borderId="23" xfId="0" applyNumberFormat="1" applyFont="1" applyBorder="1" applyAlignment="1" applyProtection="1">
      <alignment horizontal="center" vertical="center" wrapText="1"/>
      <protection locked="0"/>
    </xf>
    <xf numFmtId="164" fontId="5" fillId="0" borderId="72" xfId="0" applyNumberFormat="1" applyFont="1" applyBorder="1" applyAlignment="1" applyProtection="1">
      <alignment horizontal="center" vertical="center" wrapText="1"/>
      <protection locked="0"/>
    </xf>
    <xf numFmtId="1" fontId="5" fillId="0" borderId="9" xfId="1" applyNumberFormat="1" applyFont="1" applyBorder="1" applyAlignment="1" applyProtection="1">
      <alignment horizontal="center" vertical="center" wrapText="1"/>
      <protection locked="0"/>
    </xf>
    <xf numFmtId="1" fontId="5" fillId="0" borderId="58" xfId="1" applyNumberFormat="1" applyFont="1" applyBorder="1" applyAlignment="1" applyProtection="1">
      <alignment horizontal="center" vertical="center" wrapText="1"/>
      <protection locked="0"/>
    </xf>
    <xf numFmtId="1" fontId="5" fillId="0" borderId="17" xfId="1" applyNumberFormat="1" applyFont="1" applyBorder="1" applyAlignment="1" applyProtection="1">
      <alignment horizontal="center" vertical="center" wrapText="1"/>
      <protection locked="0"/>
    </xf>
    <xf numFmtId="1" fontId="5" fillId="0" borderId="66" xfId="1" applyNumberFormat="1" applyFont="1" applyBorder="1" applyAlignment="1" applyProtection="1">
      <alignment horizontal="center" vertical="center" wrapText="1"/>
      <protection locked="0"/>
    </xf>
    <xf numFmtId="0" fontId="3" fillId="10" borderId="30" xfId="0" applyFont="1" applyFill="1" applyBorder="1" applyAlignment="1" applyProtection="1">
      <alignment horizontal="center" vertical="center" shrinkToFit="1"/>
      <protection hidden="1"/>
    </xf>
    <xf numFmtId="0" fontId="0" fillId="5" borderId="9" xfId="0" applyFont="1" applyFill="1" applyBorder="1" applyAlignment="1" applyProtection="1">
      <alignment horizontal="center"/>
    </xf>
    <xf numFmtId="0" fontId="0" fillId="5" borderId="58" xfId="0" applyFont="1" applyFill="1" applyBorder="1" applyAlignment="1" applyProtection="1">
      <alignment horizontal="center"/>
    </xf>
    <xf numFmtId="0" fontId="0" fillId="0" borderId="61" xfId="0" applyFont="1" applyBorder="1" applyAlignment="1">
      <alignment horizontal="center"/>
    </xf>
    <xf numFmtId="0" fontId="0" fillId="0" borderId="6" xfId="0" applyFont="1" applyBorder="1" applyAlignment="1">
      <alignment horizontal="center"/>
    </xf>
    <xf numFmtId="0" fontId="0" fillId="0" borderId="8" xfId="0" applyFont="1" applyBorder="1" applyAlignment="1" applyProtection="1">
      <alignment horizontal="center" vertical="center" shrinkToFit="1"/>
      <protection hidden="1"/>
    </xf>
    <xf numFmtId="0" fontId="0" fillId="0" borderId="29" xfId="0" applyFont="1" applyBorder="1" applyAlignment="1" applyProtection="1">
      <alignment horizontal="center" vertical="center" shrinkToFit="1"/>
      <protection hidden="1"/>
    </xf>
    <xf numFmtId="0" fontId="0" fillId="0" borderId="28" xfId="0" applyFont="1" applyBorder="1" applyAlignment="1" applyProtection="1">
      <alignment horizontal="center" vertical="center" shrinkToFit="1"/>
      <protection hidden="1"/>
    </xf>
    <xf numFmtId="49" fontId="3" fillId="10" borderId="26" xfId="1" applyNumberFormat="1" applyFont="1" applyFill="1" applyBorder="1" applyAlignment="1" applyProtection="1">
      <alignment horizontal="center" vertical="center" shrinkToFit="1"/>
      <protection locked="0"/>
    </xf>
    <xf numFmtId="49" fontId="3" fillId="10" borderId="27" xfId="1" applyNumberFormat="1" applyFont="1" applyFill="1" applyBorder="1" applyAlignment="1" applyProtection="1">
      <alignment horizontal="center" vertical="center" shrinkToFit="1"/>
      <protection locked="0"/>
    </xf>
    <xf numFmtId="0" fontId="0" fillId="0" borderId="57" xfId="0" applyFont="1" applyBorder="1" applyAlignment="1" applyProtection="1">
      <alignment horizontal="right" vertical="center" shrinkToFit="1"/>
    </xf>
    <xf numFmtId="0" fontId="0" fillId="0" borderId="9" xfId="0" applyFont="1" applyBorder="1" applyAlignment="1" applyProtection="1">
      <alignment horizontal="right" vertical="center" shrinkToFit="1"/>
    </xf>
    <xf numFmtId="0" fontId="0" fillId="0" borderId="1" xfId="0" applyFont="1" applyBorder="1" applyAlignment="1">
      <alignment horizontal="center"/>
    </xf>
    <xf numFmtId="0" fontId="0" fillId="0" borderId="8" xfId="0" applyFont="1" applyBorder="1" applyAlignment="1" applyProtection="1">
      <alignment horizontal="center" vertical="top" wrapText="1" shrinkToFit="1"/>
    </xf>
    <xf numFmtId="0" fontId="0" fillId="0" borderId="28" xfId="0" applyFont="1" applyBorder="1" applyAlignment="1" applyProtection="1">
      <alignment horizontal="center" vertical="top" wrapText="1" shrinkToFit="1"/>
    </xf>
    <xf numFmtId="0" fontId="0" fillId="0" borderId="63" xfId="0" applyFont="1" applyBorder="1" applyAlignment="1" applyProtection="1">
      <alignment horizontal="left" vertical="top" wrapText="1" shrinkToFit="1"/>
      <protection locked="0"/>
    </xf>
    <xf numFmtId="0" fontId="0" fillId="0" borderId="29" xfId="0" applyFont="1" applyBorder="1" applyAlignment="1" applyProtection="1">
      <alignment horizontal="left" vertical="top" wrapText="1" shrinkToFit="1"/>
      <protection locked="0"/>
    </xf>
    <xf numFmtId="0" fontId="0" fillId="0" borderId="30" xfId="0" applyFont="1" applyBorder="1" applyAlignment="1" applyProtection="1">
      <alignment horizontal="left" vertical="top" wrapText="1" shrinkToFit="1"/>
      <protection locked="0"/>
    </xf>
    <xf numFmtId="0" fontId="0" fillId="3" borderId="1" xfId="0" applyFont="1" applyFill="1" applyBorder="1" applyAlignment="1" applyProtection="1">
      <alignment horizontal="center" vertical="center" shrinkToFit="1"/>
      <protection locked="0" hidden="1"/>
    </xf>
  </cellXfs>
  <cellStyles count="4">
    <cellStyle name="Comma" xfId="1" builtinId="3"/>
    <cellStyle name="Good" xfId="2" builtinId="26"/>
    <cellStyle name="Hyperlink" xfId="3" builtinId="8"/>
    <cellStyle name="Normal" xfId="0" builtinId="0"/>
  </cellStyles>
  <dxfs count="117">
    <dxf>
      <font>
        <color theme="4" tint="0.59996337778862885"/>
      </font>
    </dxf>
    <dxf>
      <fill>
        <gradientFill>
          <stop position="0">
            <color rgb="FFFFFF00"/>
          </stop>
          <stop position="1">
            <color rgb="FFFFC000"/>
          </stop>
        </gradientFill>
      </fill>
    </dxf>
    <dxf>
      <fill>
        <gradientFill>
          <stop position="0">
            <color rgb="FFFFC000"/>
          </stop>
          <stop position="1">
            <color rgb="FFFFFF00"/>
          </stop>
        </gradientFill>
      </fill>
    </dxf>
    <dxf>
      <fill>
        <gradientFill>
          <stop position="0">
            <color rgb="FFFFFF00"/>
          </stop>
          <stop position="1">
            <color rgb="FFFFC000"/>
          </stop>
        </gradientFill>
      </fill>
    </dxf>
    <dxf>
      <fill>
        <gradientFill>
          <stop position="0">
            <color rgb="FFFFC000"/>
          </stop>
          <stop position="1">
            <color rgb="FFFFFF00"/>
          </stop>
        </gradientFill>
      </fill>
    </dxf>
    <dxf>
      <font>
        <b/>
        <i val="0"/>
        <color theme="3"/>
      </font>
    </dxf>
    <dxf>
      <font>
        <b/>
        <i val="0"/>
        <color rgb="FFC00000"/>
      </font>
    </dxf>
    <dxf>
      <font>
        <color theme="0"/>
      </font>
      <fill>
        <patternFill>
          <bgColor rgb="FFB2B2B2"/>
        </patternFill>
      </fill>
    </dxf>
    <dxf>
      <font>
        <color auto="1"/>
      </font>
      <fill>
        <patternFill>
          <bgColor rgb="FFFFFFCC"/>
        </patternFill>
      </fill>
    </dxf>
    <dxf>
      <fill>
        <patternFill patternType="lightUp">
          <fgColor theme="0" tint="-0.34998626667073579"/>
          <bgColor theme="0"/>
        </patternFill>
      </fill>
    </dxf>
    <dxf>
      <font>
        <b/>
        <i val="0"/>
      </font>
    </dxf>
    <dxf>
      <fill>
        <patternFill>
          <bgColor rgb="FFFFDDD5"/>
        </patternFill>
      </fill>
    </dxf>
    <dxf>
      <fill>
        <patternFill>
          <bgColor rgb="FFEAEAEA"/>
        </patternFill>
      </fill>
    </dxf>
    <dxf>
      <font>
        <b val="0"/>
        <i val="0"/>
        <color rgb="FFFF0000"/>
      </font>
      <fill>
        <patternFill>
          <fgColor theme="0"/>
          <bgColor theme="0"/>
        </patternFill>
      </fill>
    </dxf>
    <dxf>
      <font>
        <color theme="0"/>
      </font>
      <fill>
        <patternFill>
          <bgColor rgb="FFFF0000"/>
        </patternFill>
      </fill>
    </dxf>
    <dxf>
      <font>
        <color rgb="FFFF0000"/>
      </font>
      <fill>
        <patternFill>
          <bgColor rgb="FFEAEAEA"/>
        </patternFill>
      </fill>
    </dxf>
    <dxf>
      <fill>
        <patternFill patternType="lightUp">
          <fgColor theme="0" tint="-0.34998626667073579"/>
          <bgColor theme="0"/>
        </patternFill>
      </fill>
    </dxf>
    <dxf>
      <fill>
        <patternFill>
          <bgColor rgb="FFF3FFE7"/>
        </patternFill>
      </fill>
    </dxf>
    <dxf>
      <fill>
        <patternFill>
          <bgColor rgb="FFFFFFCC"/>
        </patternFill>
      </fill>
    </dxf>
    <dxf>
      <font>
        <color theme="0" tint="-0.499984740745262"/>
      </font>
    </dxf>
    <dxf>
      <font>
        <color rgb="FFFF0000"/>
      </font>
      <fill>
        <patternFill>
          <bgColor rgb="FFFFDFD5"/>
        </patternFill>
      </fill>
    </dxf>
    <dxf>
      <font>
        <b val="0"/>
        <i/>
        <color theme="0" tint="-0.34998626667073579"/>
      </font>
    </dxf>
    <dxf>
      <fill>
        <patternFill>
          <bgColor rgb="FFEAEAEA"/>
        </patternFill>
      </fill>
    </dxf>
    <dxf>
      <font>
        <b val="0"/>
        <i val="0"/>
        <strike val="0"/>
        <color rgb="FFFF0000"/>
      </font>
      <fill>
        <patternFill>
          <bgColor rgb="FFFFFF99"/>
        </patternFill>
      </fill>
    </dxf>
    <dxf>
      <font>
        <color theme="0" tint="-0.14996795556505021"/>
      </font>
      <fill>
        <patternFill>
          <bgColor theme="0" tint="-0.14996795556505021"/>
        </patternFill>
      </fill>
    </dxf>
    <dxf>
      <font>
        <color rgb="FFEAEAEA"/>
      </font>
      <fill>
        <patternFill>
          <bgColor rgb="FFEAEAEA"/>
        </patternFill>
      </fill>
    </dxf>
    <dxf>
      <font>
        <b val="0"/>
        <i val="0"/>
        <color rgb="FFFF0000"/>
      </font>
      <fill>
        <patternFill>
          <bgColor rgb="FFFFFF99"/>
        </patternFill>
      </fill>
    </dxf>
    <dxf>
      <font>
        <b/>
        <i val="0"/>
        <color rgb="FF0000CC"/>
      </font>
    </dxf>
    <dxf>
      <fill>
        <patternFill>
          <bgColor rgb="FFFFF0EB"/>
        </patternFill>
      </fill>
    </dxf>
    <dxf>
      <font>
        <b/>
        <i val="0"/>
        <color rgb="FFFF0000"/>
      </font>
      <fill>
        <patternFill>
          <bgColor rgb="FFFFDFD5"/>
        </patternFill>
      </fill>
    </dxf>
    <dxf>
      <fill>
        <patternFill>
          <bgColor rgb="FFFFFFCC"/>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ill>
        <patternFill>
          <bgColor rgb="FFF3FFE7"/>
        </patternFill>
      </fill>
    </dxf>
    <dxf>
      <fill>
        <patternFill>
          <bgColor rgb="FFFFFFCC"/>
        </patternFill>
      </fill>
    </dxf>
    <dxf>
      <font>
        <color theme="0" tint="-0.499984740745262"/>
      </font>
    </dxf>
    <dxf>
      <font>
        <color rgb="FFFF0000"/>
      </font>
      <fill>
        <patternFill>
          <bgColor rgb="FFFFDFD5"/>
        </patternFill>
      </fill>
    </dxf>
    <dxf>
      <font>
        <b val="0"/>
        <i/>
        <color theme="0" tint="-0.34998626667073579"/>
      </font>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rgb="FFFF0000"/>
      </font>
      <fill>
        <patternFill patternType="lightUp">
          <fgColor rgb="FFFF0000"/>
          <bgColor theme="0"/>
        </patternFill>
      </fill>
    </dxf>
    <dxf>
      <fill>
        <patternFill>
          <bgColor rgb="FFF3FFE7"/>
        </patternFill>
      </fill>
    </dxf>
    <dxf>
      <fill>
        <patternFill>
          <bgColor rgb="FFFFFFCC"/>
        </patternFill>
      </fill>
    </dxf>
    <dxf>
      <font>
        <color theme="0"/>
      </font>
      <fill>
        <patternFill patternType="solid">
          <fgColor auto="1"/>
          <bgColor rgb="FFB2B2B2"/>
        </patternFill>
      </fill>
    </dxf>
    <dxf>
      <font>
        <color rgb="FFFF0000"/>
      </font>
      <fill>
        <patternFill patternType="lightUp">
          <fgColor rgb="FFFF0000"/>
        </patternFill>
      </fill>
    </dxf>
    <dxf>
      <font>
        <color theme="0" tint="-0.14996795556505021"/>
      </font>
      <fill>
        <patternFill patternType="lightUp">
          <fgColor theme="0" tint="-0.499984740745262"/>
          <bgColor rgb="FFEAEAEA"/>
        </patternFill>
      </fill>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rgb="FFFF0000"/>
      </font>
      <fill>
        <patternFill patternType="lightUp">
          <fgColor rgb="FFFF0000"/>
          <bgColor theme="0"/>
        </patternFill>
      </fill>
    </dxf>
    <dxf>
      <fill>
        <patternFill>
          <bgColor rgb="FFF3FFE7"/>
        </patternFill>
      </fill>
    </dxf>
    <dxf>
      <fill>
        <patternFill>
          <bgColor rgb="FFFFFFCC"/>
        </patternFill>
      </fill>
    </dxf>
    <dxf>
      <font>
        <color theme="0"/>
      </font>
      <fill>
        <patternFill patternType="solid">
          <fgColor auto="1"/>
          <bgColor rgb="FFB2B2B2"/>
        </patternFill>
      </fill>
    </dxf>
    <dxf>
      <font>
        <color rgb="FFFF0000"/>
      </font>
      <fill>
        <patternFill patternType="lightUp">
          <fgColor rgb="FFFF0000"/>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lightUp">
          <fgColor rgb="FFFF0000"/>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solid">
          <fgColor auto="1"/>
          <bgColor rgb="FFFFDFD5"/>
        </patternFill>
      </fill>
    </dxf>
    <dxf>
      <font>
        <color theme="0" tint="-0.14996795556505021"/>
      </font>
      <fill>
        <patternFill patternType="lightUp">
          <fgColor theme="0" tint="-0.499984740745262"/>
          <bgColor rgb="FFEAEAEA"/>
        </patternFill>
      </fill>
    </dxf>
    <dxf>
      <fill>
        <patternFill>
          <bgColor rgb="FFFFF0EB"/>
        </patternFill>
      </fill>
    </dxf>
    <dxf>
      <font>
        <b/>
        <i val="0"/>
        <color rgb="FF0000CC"/>
      </font>
    </dxf>
    <dxf>
      <fill>
        <patternFill>
          <bgColor rgb="FFFFF0EB"/>
        </patternFill>
      </fill>
    </dxf>
    <dxf>
      <font>
        <color rgb="FFC00000"/>
      </font>
      <fill>
        <patternFill patternType="lightUp">
          <fgColor rgb="FFC00000"/>
          <bgColor rgb="FFEAF0F6"/>
        </patternFill>
      </fill>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rgb="FFC00000"/>
      </font>
      <fill>
        <patternFill patternType="lightUp">
          <fgColor rgb="FFC00000"/>
          <bgColor rgb="FFEAF0F6"/>
        </patternFill>
      </fill>
    </dxf>
    <dxf>
      <fill>
        <patternFill>
          <bgColor rgb="FFB2B2B2"/>
        </patternFill>
      </fill>
    </dxf>
    <dxf>
      <font>
        <color theme="0" tint="-0.14996795556505021"/>
      </font>
      <fill>
        <patternFill patternType="lightUp">
          <fgColor theme="0" tint="-0.499984740745262"/>
          <bgColor rgb="FFEAEAEA"/>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font>
      <fill>
        <patternFill>
          <bgColor rgb="FFEAEAEA"/>
        </patternFill>
      </fill>
    </dxf>
    <dxf>
      <font>
        <b/>
        <i val="0"/>
        <color rgb="FFFF0000"/>
      </font>
      <fill>
        <patternFill>
          <bgColor rgb="FFEAEAEA"/>
        </patternFill>
      </fill>
    </dxf>
    <dxf>
      <font>
        <b/>
        <i val="0"/>
        <color theme="0"/>
      </font>
      <fill>
        <patternFill>
          <bgColor rgb="FFFF0000"/>
        </patternFill>
      </fill>
    </dxf>
    <dxf>
      <font>
        <b/>
        <i val="0"/>
        <color theme="0" tint="-0.34998626667073579"/>
      </font>
      <fill>
        <patternFill>
          <bgColor rgb="FFEAEAEA"/>
        </patternFill>
      </fill>
    </dxf>
    <dxf>
      <font>
        <b/>
        <i val="0"/>
        <color rgb="FFFF7C80"/>
      </font>
      <fill>
        <patternFill>
          <bgColor rgb="FFEAEAEA"/>
        </patternFill>
      </fill>
    </dxf>
    <dxf>
      <font>
        <color rgb="FFFF7C80"/>
      </font>
      <fill>
        <patternFill>
          <bgColor rgb="FFEAEAEA"/>
        </patternFill>
      </fill>
    </dxf>
    <dxf>
      <font>
        <b/>
        <i val="0"/>
      </font>
      <fill>
        <patternFill>
          <bgColor rgb="FFEAEAEA"/>
        </patternFill>
      </fill>
    </dxf>
    <dxf>
      <font>
        <b/>
        <i val="0"/>
        <color theme="0"/>
      </font>
      <fill>
        <patternFill>
          <fgColor auto="1"/>
          <bgColor rgb="FFFF0000"/>
        </patternFill>
      </fill>
    </dxf>
    <dxf>
      <font>
        <b/>
        <i val="0"/>
      </font>
      <fill>
        <patternFill>
          <bgColor rgb="FFEAEAEA"/>
        </patternFill>
      </fill>
    </dxf>
    <dxf>
      <font>
        <b val="0"/>
        <i val="0"/>
        <color rgb="FFFF0000"/>
      </font>
      <fill>
        <patternFill>
          <bgColor rgb="FFEAEAEA"/>
        </patternFill>
      </fill>
    </dxf>
    <dxf>
      <font>
        <b/>
        <i val="0"/>
        <color rgb="FFFF0000"/>
      </font>
      <fill>
        <patternFill patternType="solid">
          <fgColor theme="0"/>
          <bgColor rgb="FFEAEAEA"/>
        </patternFill>
      </fill>
    </dxf>
    <dxf>
      <font>
        <color rgb="FF3B7E32"/>
      </font>
    </dxf>
    <dxf>
      <font>
        <color rgb="FFC00000"/>
      </font>
    </dxf>
    <dxf>
      <font>
        <color rgb="FF3B7E32"/>
      </font>
    </dxf>
    <dxf>
      <font>
        <color rgb="FFC00000"/>
      </font>
    </dxf>
    <dxf>
      <font>
        <color rgb="FF3B7E32"/>
      </font>
    </dxf>
    <dxf>
      <font>
        <color rgb="FFC00000"/>
      </font>
    </dxf>
    <dxf>
      <font>
        <color rgb="FF3B7E32"/>
      </font>
    </dxf>
    <dxf>
      <font>
        <color rgb="FFC00000"/>
      </font>
    </dxf>
    <dxf>
      <font>
        <color theme="0" tint="-4.9989318521683403E-2"/>
      </font>
      <fill>
        <patternFill patternType="lightUp">
          <fgColor theme="0" tint="-0.34998626667073579"/>
          <bgColor theme="0"/>
        </patternFill>
      </fill>
    </dxf>
    <dxf>
      <font>
        <color rgb="FF3B7E32"/>
      </font>
    </dxf>
    <dxf>
      <font>
        <color rgb="FFC00000"/>
      </font>
    </dxf>
    <dxf>
      <font>
        <color rgb="FFC00000"/>
      </font>
    </dxf>
    <dxf>
      <font>
        <color theme="0" tint="-0.34998626667073579"/>
      </font>
    </dxf>
    <dxf>
      <font>
        <color auto="1"/>
      </font>
      <fill>
        <patternFill>
          <bgColor rgb="FFFFFFCC"/>
        </patternFill>
      </fill>
    </dxf>
    <dxf>
      <font>
        <color rgb="FFFF0000"/>
      </font>
      <fill>
        <patternFill>
          <bgColor rgb="FFFFDDD5"/>
        </patternFill>
      </fill>
    </dxf>
  </dxfs>
  <tableStyles count="0" defaultTableStyle="TableStyleMedium2" defaultPivotStyle="PivotStyleLight16"/>
  <colors>
    <mruColors>
      <color rgb="FFFCFCFC"/>
      <color rgb="FF008D9B"/>
      <color rgb="FF54B948"/>
      <color rgb="FFFFDFD5"/>
      <color rgb="FFFFFFCC"/>
      <color rgb="FFFFFF99"/>
      <color rgb="FFB2B2B2"/>
      <color rgb="FFF3FFE7"/>
      <color rgb="FFFFCCCC"/>
      <color rgb="FFEAF0F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Q28" lockText="1" noThreeD="1"/>
</file>

<file path=xl/ctrlProps/ctrlProp2.xml><?xml version="1.0" encoding="utf-8"?>
<formControlPr xmlns="http://schemas.microsoft.com/office/spreadsheetml/2009/9/main" objectType="CheckBox" fmlaLink="Q29" lockText="1" noThreeD="1"/>
</file>

<file path=xl/ctrlProps/ctrlProp3.xml><?xml version="1.0" encoding="utf-8"?>
<formControlPr xmlns="http://schemas.microsoft.com/office/spreadsheetml/2009/9/main" objectType="CheckBox" fmlaLink="Q30" lockText="1" noThreeD="1"/>
</file>

<file path=xl/ctrlProps/ctrlProp4.xml><?xml version="1.0" encoding="utf-8"?>
<formControlPr xmlns="http://schemas.microsoft.com/office/spreadsheetml/2009/9/main" objectType="CheckBox" fmlaLink="Q31" lockText="1" noThreeD="1"/>
</file>

<file path=xl/ctrlProps/ctrlProp5.xml><?xml version="1.0" encoding="utf-8"?>
<formControlPr xmlns="http://schemas.microsoft.com/office/spreadsheetml/2009/9/main" objectType="CheckBox" fmlaLink="Q32" lockText="1" noThreeD="1"/>
</file>

<file path=xl/ctrlProps/ctrlProp6.xml><?xml version="1.0" encoding="utf-8"?>
<formControlPr xmlns="http://schemas.microsoft.com/office/spreadsheetml/2009/9/main" objectType="CheckBox" fmlaLink="Q33" lockText="1" noThreeD="1"/>
</file>

<file path=xl/ctrlProps/ctrlProp7.xml><?xml version="1.0" encoding="utf-8"?>
<formControlPr xmlns="http://schemas.microsoft.com/office/spreadsheetml/2009/9/main" objectType="CheckBox" fmlaLink="Q36" lockText="1" noThreeD="1"/>
</file>

<file path=xl/ctrlProps/ctrlProp8.xml><?xml version="1.0" encoding="utf-8"?>
<formControlPr xmlns="http://schemas.microsoft.com/office/spreadsheetml/2009/9/main" objectType="CheckBox" fmlaLink="Q38" lockText="1" noThreeD="1"/>
</file>

<file path=xl/ctrlProps/ctrlProp9.xml><?xml version="1.0" encoding="utf-8"?>
<formControlPr xmlns="http://schemas.microsoft.com/office/spreadsheetml/2009/9/main" objectType="CheckBox" fmlaLink="Q39" lockText="1" noThreeD="1"/>
</file>

<file path=xl/ctrlProps/ctrlProp10.xml><?xml version="1.0" encoding="utf-8"?>
<formControlPr xmlns="http://schemas.microsoft.com/office/spreadsheetml/2009/9/main" objectType="CheckBox" fmlaLink="Q46" lockText="1" noThreeD="1"/>
</file>

<file path=xl/ctrlProps/ctrlProp11.xml><?xml version="1.0" encoding="utf-8"?>
<formControlPr xmlns="http://schemas.microsoft.com/office/spreadsheetml/2009/9/main" objectType="CheckBox" fmlaLink="R17" lockText="1" noThreeD="1"/>
</file>

<file path=xl/ctrlProps/ctrlProp12.xml><?xml version="1.0" encoding="utf-8"?>
<formControlPr xmlns="http://schemas.microsoft.com/office/spreadsheetml/2009/9/main" objectType="CheckBox" fmlaLink="R19" lockText="1" noThreeD="1"/>
</file>

<file path=xl/ctrlProps/ctrlProp13.xml><?xml version="1.0" encoding="utf-8"?>
<formControlPr xmlns="http://schemas.microsoft.com/office/spreadsheetml/2009/9/main" objectType="CheckBox" fmlaLink="R21" lockText="1" noThreeD="1"/>
</file>

<file path=xl/ctrlProps/ctrlProp14.xml><?xml version="1.0" encoding="utf-8"?>
<formControlPr xmlns="http://schemas.microsoft.com/office/spreadsheetml/2009/9/main" objectType="CheckBox" fmlaLink="Q22" lockText="1" noThreeD="1"/>
</file>

<file path=xl/ctrlProps/ctrlProp15.xml><?xml version="1.0" encoding="utf-8"?>
<formControlPr xmlns="http://schemas.microsoft.com/office/spreadsheetml/2009/9/main" objectType="CheckBox" fmlaLink="Q23" lockText="1" noThreeD="1"/>
</file>

<file path=xl/ctrlProps/ctrlProp16.xml><?xml version="1.0" encoding="utf-8"?>
<formControlPr xmlns="http://schemas.microsoft.com/office/spreadsheetml/2009/9/main" objectType="CheckBox" fmlaLink="Q17" lockText="1" noThreeD="1"/>
</file>

<file path=xl/ctrlProps/ctrlProp17.xml><?xml version="1.0" encoding="utf-8"?>
<formControlPr xmlns="http://schemas.microsoft.com/office/spreadsheetml/2009/9/main" objectType="CheckBox" fmlaLink="Q18" lockText="1" noThreeD="1"/>
</file>

<file path=xl/ctrlProps/ctrlProp18.xml><?xml version="1.0" encoding="utf-8"?>
<formControlPr xmlns="http://schemas.microsoft.com/office/spreadsheetml/2009/9/main" objectType="CheckBox" fmlaLink="Q19" lockText="1" noThreeD="1"/>
</file>

<file path=xl/ctrlProps/ctrlProp19.xml><?xml version="1.0" encoding="utf-8"?>
<formControlPr xmlns="http://schemas.microsoft.com/office/spreadsheetml/2009/9/main" objectType="CheckBox" fmlaLink="Q21" lockText="1" noThreeD="1"/>
</file>

<file path=xl/ctrlProps/ctrlProp20.xml><?xml version="1.0" encoding="utf-8"?>
<formControlPr xmlns="http://schemas.microsoft.com/office/spreadsheetml/2009/9/main" objectType="CheckBox" fmlaLink="R22" lockText="1" noThreeD="1"/>
</file>

<file path=xl/ctrlProps/ctrlProp21.xml><?xml version="1.0" encoding="utf-8"?>
<formControlPr xmlns="http://schemas.microsoft.com/office/spreadsheetml/2009/9/main" objectType="CheckBox" fmlaLink="R23" lockText="1" noThreeD="1"/>
</file>

<file path=xl/ctrlProps/ctrlProp22.xml><?xml version="1.0" encoding="utf-8"?>
<formControlPr xmlns="http://schemas.microsoft.com/office/spreadsheetml/2009/9/main" objectType="CheckBox" fmlaLink="R24" lockText="1" noThreeD="1"/>
</file>

<file path=xl/ctrlProps/ctrlProp23.xml><?xml version="1.0" encoding="utf-8"?>
<formControlPr xmlns="http://schemas.microsoft.com/office/spreadsheetml/2009/9/main" objectType="CheckBox" fmlaLink="R25" lockText="1" noThreeD="1"/>
</file>

<file path=xl/ctrlProps/ctrlProp24.xml><?xml version="1.0" encoding="utf-8"?>
<formControlPr xmlns="http://schemas.microsoft.com/office/spreadsheetml/2009/9/main" objectType="CheckBox" fmlaLink="R26" lockText="1" noThreeD="1"/>
</file>

<file path=xl/ctrlProps/ctrlProp25.xml><?xml version="1.0" encoding="utf-8"?>
<formControlPr xmlns="http://schemas.microsoft.com/office/spreadsheetml/2009/9/main" objectType="CheckBox" fmlaLink="R27" lockText="1" noThreeD="1"/>
</file>

<file path=xl/ctrlProps/ctrlProp26.xml><?xml version="1.0" encoding="utf-8"?>
<formControlPr xmlns="http://schemas.microsoft.com/office/spreadsheetml/2009/9/main" objectType="CheckBox" fmlaLink="R32" lockText="1" noThreeD="1"/>
</file>

<file path=xl/ctrlProps/ctrlProp27.xml><?xml version="1.0" encoding="utf-8"?>
<formControlPr xmlns="http://schemas.microsoft.com/office/spreadsheetml/2009/9/main" objectType="CheckBox" fmlaLink="R33" lockText="1" noThreeD="1"/>
</file>

<file path=xl/ctrlProps/ctrlProp28.xml><?xml version="1.0" encoding="utf-8"?>
<formControlPr xmlns="http://schemas.microsoft.com/office/spreadsheetml/2009/9/main" objectType="CheckBox" fmlaLink="R34" lockText="1" noThreeD="1"/>
</file>

<file path=xl/ctrlProps/ctrlProp29.xml><?xml version="1.0" encoding="utf-8"?>
<formControlPr xmlns="http://schemas.microsoft.com/office/spreadsheetml/2009/9/main" objectType="CheckBox" fmlaLink="R36" lockText="1" noThreeD="1"/>
</file>

<file path=xl/ctrlProps/ctrlProp30.xml><?xml version="1.0" encoding="utf-8"?>
<formControlPr xmlns="http://schemas.microsoft.com/office/spreadsheetml/2009/9/main" objectType="CheckBox" fmlaLink="R37" lockText="1" noThreeD="1"/>
</file>

<file path=xl/ctrlProps/ctrlProp31.xml><?xml version="1.0" encoding="utf-8"?>
<formControlPr xmlns="http://schemas.microsoft.com/office/spreadsheetml/2009/9/main" objectType="CheckBox" fmlaLink="R38" lockText="1" noThreeD="1"/>
</file>

<file path=xl/ctrlProps/ctrlProp32.xml><?xml version="1.0" encoding="utf-8"?>
<formControlPr xmlns="http://schemas.microsoft.com/office/spreadsheetml/2009/9/main" objectType="CheckBox" fmlaLink="R39" lockText="1" noThreeD="1"/>
</file>

<file path=xl/ctrlProps/ctrlProp33.xml><?xml version="1.0" encoding="utf-8"?>
<formControlPr xmlns="http://schemas.microsoft.com/office/spreadsheetml/2009/9/main" objectType="CheckBox" fmlaLink="R35" lockText="1" noThreeD="1"/>
</file>

<file path=xl/ctrlProps/ctrlProp34.xml><?xml version="1.0" encoding="utf-8"?>
<formControlPr xmlns="http://schemas.microsoft.com/office/spreadsheetml/2009/9/main" objectType="CheckBox" fmlaLink="R46" lockText="1" noThreeD="1"/>
</file>

<file path=xl/ctrlProps/ctrlProp35.xml><?xml version="1.0" encoding="utf-8"?>
<formControlPr xmlns="http://schemas.microsoft.com/office/spreadsheetml/2009/9/main" objectType="CheckBox" fmlaLink="R31" lockText="1" noThreeD="1"/>
</file>

<file path=xl/ctrlProps/ctrlProp36.xml><?xml version="1.0" encoding="utf-8"?>
<formControlPr xmlns="http://schemas.microsoft.com/office/spreadsheetml/2009/9/main" objectType="CheckBox" fmlaLink="R29" lockText="1" noThreeD="1"/>
</file>

<file path=xl/ctrlProps/ctrlProp37.xml><?xml version="1.0" encoding="utf-8"?>
<formControlPr xmlns="http://schemas.microsoft.com/office/spreadsheetml/2009/9/main" objectType="CheckBox" fmlaLink="R30" lockText="1" noThreeD="1"/>
</file>

<file path=xl/ctrlProps/ctrlProp38.xml><?xml version="1.0" encoding="utf-8"?>
<formControlPr xmlns="http://schemas.microsoft.com/office/spreadsheetml/2009/9/main" objectType="CheckBox" fmlaLink="R28" lockText="1" noThreeD="1"/>
</file>

<file path=xl/ctrlProps/ctrlProp39.xml><?xml version="1.0" encoding="utf-8"?>
<formControlPr xmlns="http://schemas.microsoft.com/office/spreadsheetml/2009/9/main" objectType="CheckBox" fmlaLink="B13" lockText="1" noThreeD="1"/>
</file>

<file path=xl/ctrlProps/ctrlProp40.xml><?xml version="1.0" encoding="utf-8"?>
<formControlPr xmlns="http://schemas.microsoft.com/office/spreadsheetml/2009/9/main" objectType="CheckBox" fmlaLink="B14" lockText="1" noThreeD="1"/>
</file>

<file path=xl/ctrlProps/ctrlProp41.xml><?xml version="1.0" encoding="utf-8"?>
<formControlPr xmlns="http://schemas.microsoft.com/office/spreadsheetml/2009/9/main" objectType="CheckBox" fmlaLink="Q27" lockText="1" noThreeD="1"/>
</file>

<file path=xl/ctrlProps/ctrlProp42.xml><?xml version="1.0" encoding="utf-8"?>
<formControlPr xmlns="http://schemas.microsoft.com/office/spreadsheetml/2009/9/main" objectType="CheckBox" fmlaLink="Q35" lockText="1" noThreeD="1"/>
</file>

<file path=xl/ctrlProps/ctrlProp43.xml><?xml version="1.0" encoding="utf-8"?>
<formControlPr xmlns="http://schemas.microsoft.com/office/spreadsheetml/2009/9/main" objectType="CheckBox" fmlaLink="Q37" lockText="1" noThreeD="1"/>
</file>

<file path=xl/ctrlProps/ctrlProp44.xml><?xml version="1.0" encoding="utf-8"?>
<formControlPr xmlns="http://schemas.microsoft.com/office/spreadsheetml/2009/9/main" objectType="CheckBox" fmlaLink="R18" lockText="1" noThreeD="1"/>
</file>

<file path=xl/ctrlProps/ctrlProp45.xml><?xml version="1.0" encoding="utf-8"?>
<formControlPr xmlns="http://schemas.microsoft.com/office/spreadsheetml/2009/9/main" objectType="CheckBox" fmlaLink="Q41" lockText="1" noThreeD="1"/>
</file>

<file path=xl/ctrlProps/ctrlProp46.xml><?xml version="1.0" encoding="utf-8"?>
<formControlPr xmlns="http://schemas.microsoft.com/office/spreadsheetml/2009/9/main" objectType="CheckBox" fmlaLink="R41" lockText="1" noThreeD="1"/>
</file>

<file path=xl/ctrlProps/ctrlProp47.xml><?xml version="1.0" encoding="utf-8"?>
<formControlPr xmlns="http://schemas.microsoft.com/office/spreadsheetml/2009/9/main" objectType="CheckBox" fmlaLink="Q40" lockText="1" noThreeD="1"/>
</file>

<file path=xl/ctrlProps/ctrlProp48.xml><?xml version="1.0" encoding="utf-8"?>
<formControlPr xmlns="http://schemas.microsoft.com/office/spreadsheetml/2009/9/main" objectType="CheckBox" fmlaLink="R40" lockText="1" noThreeD="1"/>
</file>

<file path=xl/ctrlProps/ctrlProp49.xml><?xml version="1.0" encoding="utf-8"?>
<formControlPr xmlns="http://schemas.microsoft.com/office/spreadsheetml/2009/9/main" objectType="CheckBox" fmlaLink="Q42" lockText="1" noThreeD="1"/>
</file>

<file path=xl/ctrlProps/ctrlProp50.xml><?xml version="1.0" encoding="utf-8"?>
<formControlPr xmlns="http://schemas.microsoft.com/office/spreadsheetml/2009/9/main" objectType="CheckBox" fmlaLink="R4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266700</xdr:colOff>
          <xdr:row>20</xdr:row>
          <xdr:rowOff>161925</xdr:rowOff>
        </xdr:from>
        <xdr:to>
          <xdr:col>13</xdr:col>
          <xdr:colOff>123825</xdr:colOff>
          <xdr:row>22</xdr:row>
          <xdr:rowOff>9525</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20</xdr:row>
          <xdr:rowOff>152400</xdr:rowOff>
        </xdr:from>
        <xdr:to>
          <xdr:col>15</xdr:col>
          <xdr:colOff>123825</xdr:colOff>
          <xdr:row>22</xdr:row>
          <xdr:rowOff>0</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21</xdr:row>
          <xdr:rowOff>142875</xdr:rowOff>
        </xdr:from>
        <xdr:to>
          <xdr:col>13</xdr:col>
          <xdr:colOff>123825</xdr:colOff>
          <xdr:row>23</xdr:row>
          <xdr:rowOff>9525</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26</xdr:row>
          <xdr:rowOff>142875</xdr:rowOff>
        </xdr:from>
        <xdr:to>
          <xdr:col>13</xdr:col>
          <xdr:colOff>123825</xdr:colOff>
          <xdr:row>28</xdr:row>
          <xdr:rowOff>19050</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27</xdr:row>
          <xdr:rowOff>142875</xdr:rowOff>
        </xdr:from>
        <xdr:to>
          <xdr:col>13</xdr:col>
          <xdr:colOff>123825</xdr:colOff>
          <xdr:row>29</xdr:row>
          <xdr:rowOff>19050</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28</xdr:row>
          <xdr:rowOff>142875</xdr:rowOff>
        </xdr:from>
        <xdr:to>
          <xdr:col>13</xdr:col>
          <xdr:colOff>123825</xdr:colOff>
          <xdr:row>30</xdr:row>
          <xdr:rowOff>19050</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29</xdr:row>
          <xdr:rowOff>142875</xdr:rowOff>
        </xdr:from>
        <xdr:to>
          <xdr:col>13</xdr:col>
          <xdr:colOff>123825</xdr:colOff>
          <xdr:row>31</xdr:row>
          <xdr:rowOff>19050</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30</xdr:row>
          <xdr:rowOff>142875</xdr:rowOff>
        </xdr:from>
        <xdr:to>
          <xdr:col>13</xdr:col>
          <xdr:colOff>123825</xdr:colOff>
          <xdr:row>32</xdr:row>
          <xdr:rowOff>19050</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31</xdr:row>
          <xdr:rowOff>142875</xdr:rowOff>
        </xdr:from>
        <xdr:to>
          <xdr:col>13</xdr:col>
          <xdr:colOff>123825</xdr:colOff>
          <xdr:row>33</xdr:row>
          <xdr:rowOff>19050</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34</xdr:row>
          <xdr:rowOff>142875</xdr:rowOff>
        </xdr:from>
        <xdr:to>
          <xdr:col>13</xdr:col>
          <xdr:colOff>123825</xdr:colOff>
          <xdr:row>36</xdr:row>
          <xdr:rowOff>19050</xdr:rowOff>
        </xdr:to>
        <xdr:sp macro="" textlink="">
          <xdr:nvSpPr>
            <xdr:cNvPr id="1050" name="Check Box 26" hidden="1">
              <a:extLst>
                <a:ext uri="{63B3BB69-23CF-44E3-9099-C40C66FF867C}">
                  <a14:compatExt spid="_x0000_s10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36</xdr:row>
          <xdr:rowOff>142875</xdr:rowOff>
        </xdr:from>
        <xdr:to>
          <xdr:col>13</xdr:col>
          <xdr:colOff>123825</xdr:colOff>
          <xdr:row>38</xdr:row>
          <xdr:rowOff>19050</xdr:rowOff>
        </xdr:to>
        <xdr:sp macro="" textlink="">
          <xdr:nvSpPr>
            <xdr:cNvPr id="1051" name="Check Box 27" hidden="1">
              <a:extLst>
                <a:ext uri="{63B3BB69-23CF-44E3-9099-C40C66FF867C}">
                  <a14:compatExt spid="_x0000_s10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37</xdr:row>
          <xdr:rowOff>142875</xdr:rowOff>
        </xdr:from>
        <xdr:to>
          <xdr:col>13</xdr:col>
          <xdr:colOff>123825</xdr:colOff>
          <xdr:row>39</xdr:row>
          <xdr:rowOff>19050</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39</xdr:row>
          <xdr:rowOff>142875</xdr:rowOff>
        </xdr:from>
        <xdr:to>
          <xdr:col>13</xdr:col>
          <xdr:colOff>123825</xdr:colOff>
          <xdr:row>41</xdr:row>
          <xdr:rowOff>19050</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44</xdr:row>
          <xdr:rowOff>142875</xdr:rowOff>
        </xdr:from>
        <xdr:to>
          <xdr:col>13</xdr:col>
          <xdr:colOff>123825</xdr:colOff>
          <xdr:row>48</xdr:row>
          <xdr:rowOff>19050</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257175</xdr:colOff>
          <xdr:row>15</xdr:row>
          <xdr:rowOff>142875</xdr:rowOff>
        </xdr:from>
        <xdr:to>
          <xdr:col>15</xdr:col>
          <xdr:colOff>114300</xdr:colOff>
          <xdr:row>17</xdr:row>
          <xdr:rowOff>9525</xdr:rowOff>
        </xdr:to>
        <xdr:sp macro="" textlink="">
          <xdr:nvSpPr>
            <xdr:cNvPr id="1068" name="Check Box 44" hidden="1">
              <a:extLst>
                <a:ext uri="{63B3BB69-23CF-44E3-9099-C40C66FF867C}">
                  <a14:compatExt spid="_x0000_s10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17</xdr:row>
          <xdr:rowOff>142875</xdr:rowOff>
        </xdr:from>
        <xdr:to>
          <xdr:col>15</xdr:col>
          <xdr:colOff>123825</xdr:colOff>
          <xdr:row>20</xdr:row>
          <xdr:rowOff>19050</xdr:rowOff>
        </xdr:to>
        <xdr:sp macro="" textlink="">
          <xdr:nvSpPr>
            <xdr:cNvPr id="1070" name="Check Box 46" hidden="1">
              <a:extLst>
                <a:ext uri="{63B3BB69-23CF-44E3-9099-C40C66FF867C}">
                  <a14:compatExt spid="_x0000_s10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18</xdr:row>
          <xdr:rowOff>142875</xdr:rowOff>
        </xdr:from>
        <xdr:to>
          <xdr:col>15</xdr:col>
          <xdr:colOff>123825</xdr:colOff>
          <xdr:row>21</xdr:row>
          <xdr:rowOff>9525</xdr:rowOff>
        </xdr:to>
        <xdr:sp macro="" textlink="">
          <xdr:nvSpPr>
            <xdr:cNvPr id="1072" name="Check Box 48" hidden="1">
              <a:extLst>
                <a:ext uri="{63B3BB69-23CF-44E3-9099-C40C66FF867C}">
                  <a14:compatExt spid="_x0000_s10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15</xdr:row>
          <xdr:rowOff>152400</xdr:rowOff>
        </xdr:from>
        <xdr:to>
          <xdr:col>13</xdr:col>
          <xdr:colOff>123825</xdr:colOff>
          <xdr:row>17</xdr:row>
          <xdr:rowOff>19050</xdr:rowOff>
        </xdr:to>
        <xdr:sp macro="" textlink="">
          <xdr:nvSpPr>
            <xdr:cNvPr id="1073" name="Check Box 49" hidden="1">
              <a:extLst>
                <a:ext uri="{63B3BB69-23CF-44E3-9099-C40C66FF867C}">
                  <a14:compatExt spid="_x0000_s10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16</xdr:row>
          <xdr:rowOff>152400</xdr:rowOff>
        </xdr:from>
        <xdr:to>
          <xdr:col>13</xdr:col>
          <xdr:colOff>123825</xdr:colOff>
          <xdr:row>18</xdr:row>
          <xdr:rowOff>19050</xdr:rowOff>
        </xdr:to>
        <xdr:sp macro="" textlink="">
          <xdr:nvSpPr>
            <xdr:cNvPr id="1074" name="Check Box 50" hidden="1">
              <a:extLst>
                <a:ext uri="{63B3BB69-23CF-44E3-9099-C40C66FF867C}">
                  <a14:compatExt spid="_x0000_s10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17</xdr:row>
          <xdr:rowOff>142875</xdr:rowOff>
        </xdr:from>
        <xdr:to>
          <xdr:col>13</xdr:col>
          <xdr:colOff>123825</xdr:colOff>
          <xdr:row>20</xdr:row>
          <xdr:rowOff>19050</xdr:rowOff>
        </xdr:to>
        <xdr:sp macro="" textlink="">
          <xdr:nvSpPr>
            <xdr:cNvPr id="1075" name="Check Box 51" hidden="1">
              <a:extLst>
                <a:ext uri="{63B3BB69-23CF-44E3-9099-C40C66FF867C}">
                  <a14:compatExt spid="_x0000_s10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18</xdr:row>
          <xdr:rowOff>142875</xdr:rowOff>
        </xdr:from>
        <xdr:to>
          <xdr:col>13</xdr:col>
          <xdr:colOff>123825</xdr:colOff>
          <xdr:row>21</xdr:row>
          <xdr:rowOff>9525</xdr:rowOff>
        </xdr:to>
        <xdr:sp macro="" textlink="">
          <xdr:nvSpPr>
            <xdr:cNvPr id="1077" name="Check Box 53"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21</xdr:row>
          <xdr:rowOff>161925</xdr:rowOff>
        </xdr:from>
        <xdr:to>
          <xdr:col>15</xdr:col>
          <xdr:colOff>123825</xdr:colOff>
          <xdr:row>23</xdr:row>
          <xdr:rowOff>19050</xdr:rowOff>
        </xdr:to>
        <xdr:sp macro="" textlink="">
          <xdr:nvSpPr>
            <xdr:cNvPr id="1079" name="Check Box 55"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22</xdr:row>
          <xdr:rowOff>142875</xdr:rowOff>
        </xdr:from>
        <xdr:to>
          <xdr:col>15</xdr:col>
          <xdr:colOff>123825</xdr:colOff>
          <xdr:row>24</xdr:row>
          <xdr:rowOff>19050</xdr:rowOff>
        </xdr:to>
        <xdr:sp macro="" textlink="">
          <xdr:nvSpPr>
            <xdr:cNvPr id="1080" name="Check Box 56"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23</xdr:row>
          <xdr:rowOff>142875</xdr:rowOff>
        </xdr:from>
        <xdr:to>
          <xdr:col>15</xdr:col>
          <xdr:colOff>123825</xdr:colOff>
          <xdr:row>25</xdr:row>
          <xdr:rowOff>19050</xdr:rowOff>
        </xdr:to>
        <xdr:sp macro="" textlink="">
          <xdr:nvSpPr>
            <xdr:cNvPr id="1081" name="Check Box 57" hidden="1">
              <a:extLst>
                <a:ext uri="{63B3BB69-23CF-44E3-9099-C40C66FF867C}">
                  <a14:compatExt spid="_x0000_s10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24</xdr:row>
          <xdr:rowOff>142875</xdr:rowOff>
        </xdr:from>
        <xdr:to>
          <xdr:col>15</xdr:col>
          <xdr:colOff>123825</xdr:colOff>
          <xdr:row>26</xdr:row>
          <xdr:rowOff>19050</xdr:rowOff>
        </xdr:to>
        <xdr:sp macro="" textlink="">
          <xdr:nvSpPr>
            <xdr:cNvPr id="1082" name="Check Box 58"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25</xdr:row>
          <xdr:rowOff>142875</xdr:rowOff>
        </xdr:from>
        <xdr:to>
          <xdr:col>15</xdr:col>
          <xdr:colOff>123825</xdr:colOff>
          <xdr:row>27</xdr:row>
          <xdr:rowOff>19050</xdr:rowOff>
        </xdr:to>
        <xdr:sp macro="" textlink="">
          <xdr:nvSpPr>
            <xdr:cNvPr id="1083" name="Check Box 59" hidden="1">
              <a:extLst>
                <a:ext uri="{63B3BB69-23CF-44E3-9099-C40C66FF867C}">
                  <a14:compatExt spid="_x0000_s10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27</xdr:row>
          <xdr:rowOff>142875</xdr:rowOff>
        </xdr:from>
        <xdr:to>
          <xdr:col>15</xdr:col>
          <xdr:colOff>123825</xdr:colOff>
          <xdr:row>29</xdr:row>
          <xdr:rowOff>19050</xdr:rowOff>
        </xdr:to>
        <xdr:sp macro="" textlink="">
          <xdr:nvSpPr>
            <xdr:cNvPr id="1087" name="Check Box 63"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30</xdr:row>
          <xdr:rowOff>142875</xdr:rowOff>
        </xdr:from>
        <xdr:to>
          <xdr:col>15</xdr:col>
          <xdr:colOff>123825</xdr:colOff>
          <xdr:row>32</xdr:row>
          <xdr:rowOff>19050</xdr:rowOff>
        </xdr:to>
        <xdr:sp macro="" textlink="">
          <xdr:nvSpPr>
            <xdr:cNvPr id="1090" name="Check Box 66" hidden="1">
              <a:extLst>
                <a:ext uri="{63B3BB69-23CF-44E3-9099-C40C66FF867C}">
                  <a14:compatExt spid="_x0000_s10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31</xdr:row>
          <xdr:rowOff>142875</xdr:rowOff>
        </xdr:from>
        <xdr:to>
          <xdr:col>15</xdr:col>
          <xdr:colOff>123825</xdr:colOff>
          <xdr:row>33</xdr:row>
          <xdr:rowOff>19050</xdr:rowOff>
        </xdr:to>
        <xdr:sp macro="" textlink="">
          <xdr:nvSpPr>
            <xdr:cNvPr id="1091" name="Check Box 67" hidden="1">
              <a:extLst>
                <a:ext uri="{63B3BB69-23CF-44E3-9099-C40C66FF867C}">
                  <a14:compatExt spid="_x0000_s10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32</xdr:row>
          <xdr:rowOff>142875</xdr:rowOff>
        </xdr:from>
        <xdr:to>
          <xdr:col>15</xdr:col>
          <xdr:colOff>123825</xdr:colOff>
          <xdr:row>34</xdr:row>
          <xdr:rowOff>19050</xdr:rowOff>
        </xdr:to>
        <xdr:sp macro="" textlink="">
          <xdr:nvSpPr>
            <xdr:cNvPr id="1092" name="Check Box 68" hidden="1">
              <a:extLst>
                <a:ext uri="{63B3BB69-23CF-44E3-9099-C40C66FF867C}">
                  <a14:compatExt spid="_x0000_s10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34</xdr:row>
          <xdr:rowOff>142875</xdr:rowOff>
        </xdr:from>
        <xdr:to>
          <xdr:col>15</xdr:col>
          <xdr:colOff>123825</xdr:colOff>
          <xdr:row>36</xdr:row>
          <xdr:rowOff>19050</xdr:rowOff>
        </xdr:to>
        <xdr:sp macro="" textlink="">
          <xdr:nvSpPr>
            <xdr:cNvPr id="1094" name="Check Box 70" hidden="1">
              <a:extLst>
                <a:ext uri="{63B3BB69-23CF-44E3-9099-C40C66FF867C}">
                  <a14:compatExt spid="_x0000_s10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35</xdr:row>
          <xdr:rowOff>142875</xdr:rowOff>
        </xdr:from>
        <xdr:to>
          <xdr:col>15</xdr:col>
          <xdr:colOff>123825</xdr:colOff>
          <xdr:row>37</xdr:row>
          <xdr:rowOff>19050</xdr:rowOff>
        </xdr:to>
        <xdr:sp macro="" textlink="">
          <xdr:nvSpPr>
            <xdr:cNvPr id="1095" name="Check Box 71" hidden="1">
              <a:extLst>
                <a:ext uri="{63B3BB69-23CF-44E3-9099-C40C66FF867C}">
                  <a14:compatExt spid="_x0000_s10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36</xdr:row>
          <xdr:rowOff>142875</xdr:rowOff>
        </xdr:from>
        <xdr:to>
          <xdr:col>15</xdr:col>
          <xdr:colOff>123825</xdr:colOff>
          <xdr:row>38</xdr:row>
          <xdr:rowOff>19050</xdr:rowOff>
        </xdr:to>
        <xdr:sp macro="" textlink="">
          <xdr:nvSpPr>
            <xdr:cNvPr id="1096" name="Check Box 72" hidden="1">
              <a:extLst>
                <a:ext uri="{63B3BB69-23CF-44E3-9099-C40C66FF867C}">
                  <a14:compatExt spid="_x0000_s10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37</xdr:row>
          <xdr:rowOff>142875</xdr:rowOff>
        </xdr:from>
        <xdr:to>
          <xdr:col>15</xdr:col>
          <xdr:colOff>123825</xdr:colOff>
          <xdr:row>39</xdr:row>
          <xdr:rowOff>19050</xdr:rowOff>
        </xdr:to>
        <xdr:sp macro="" textlink="">
          <xdr:nvSpPr>
            <xdr:cNvPr id="1097" name="Check Box 73" hidden="1">
              <a:extLst>
                <a:ext uri="{63B3BB69-23CF-44E3-9099-C40C66FF867C}">
                  <a14:compatExt spid="_x0000_s10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33</xdr:row>
          <xdr:rowOff>142875</xdr:rowOff>
        </xdr:from>
        <xdr:to>
          <xdr:col>15</xdr:col>
          <xdr:colOff>123825</xdr:colOff>
          <xdr:row>35</xdr:row>
          <xdr:rowOff>19050</xdr:rowOff>
        </xdr:to>
        <xdr:sp macro="" textlink="">
          <xdr:nvSpPr>
            <xdr:cNvPr id="1098" name="Check Box 74" hidden="1">
              <a:extLst>
                <a:ext uri="{63B3BB69-23CF-44E3-9099-C40C66FF867C}">
                  <a14:compatExt spid="_x0000_s10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39</xdr:row>
          <xdr:rowOff>152400</xdr:rowOff>
        </xdr:from>
        <xdr:to>
          <xdr:col>15</xdr:col>
          <xdr:colOff>123825</xdr:colOff>
          <xdr:row>41</xdr:row>
          <xdr:rowOff>19050</xdr:rowOff>
        </xdr:to>
        <xdr:sp macro="" textlink="">
          <xdr:nvSpPr>
            <xdr:cNvPr id="1100" name="Check Box 76" hidden="1">
              <a:extLst>
                <a:ext uri="{63B3BB69-23CF-44E3-9099-C40C66FF867C}">
                  <a14:compatExt spid="_x0000_s11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44</xdr:row>
          <xdr:rowOff>142875</xdr:rowOff>
        </xdr:from>
        <xdr:to>
          <xdr:col>15</xdr:col>
          <xdr:colOff>123825</xdr:colOff>
          <xdr:row>48</xdr:row>
          <xdr:rowOff>19050</xdr:rowOff>
        </xdr:to>
        <xdr:sp macro="" textlink="">
          <xdr:nvSpPr>
            <xdr:cNvPr id="1104" name="Check Box 80" hidden="1">
              <a:extLst>
                <a:ext uri="{63B3BB69-23CF-44E3-9099-C40C66FF867C}">
                  <a14:compatExt spid="_x0000_s11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28</xdr:row>
          <xdr:rowOff>142875</xdr:rowOff>
        </xdr:from>
        <xdr:to>
          <xdr:col>15</xdr:col>
          <xdr:colOff>123825</xdr:colOff>
          <xdr:row>30</xdr:row>
          <xdr:rowOff>19050</xdr:rowOff>
        </xdr:to>
        <xdr:sp macro="" textlink="">
          <xdr:nvSpPr>
            <xdr:cNvPr id="1113" name="Check Box 89" hidden="1">
              <a:extLst>
                <a:ext uri="{63B3BB69-23CF-44E3-9099-C40C66FF867C}">
                  <a14:compatExt spid="_x0000_s11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29</xdr:row>
          <xdr:rowOff>142875</xdr:rowOff>
        </xdr:from>
        <xdr:to>
          <xdr:col>15</xdr:col>
          <xdr:colOff>123825</xdr:colOff>
          <xdr:row>31</xdr:row>
          <xdr:rowOff>19050</xdr:rowOff>
        </xdr:to>
        <xdr:sp macro="" textlink="">
          <xdr:nvSpPr>
            <xdr:cNvPr id="1114" name="Check Box 90" hidden="1">
              <a:extLst>
                <a:ext uri="{63B3BB69-23CF-44E3-9099-C40C66FF867C}">
                  <a14:compatExt spid="_x0000_s11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26</xdr:row>
          <xdr:rowOff>142875</xdr:rowOff>
        </xdr:from>
        <xdr:to>
          <xdr:col>15</xdr:col>
          <xdr:colOff>123825</xdr:colOff>
          <xdr:row>28</xdr:row>
          <xdr:rowOff>19050</xdr:rowOff>
        </xdr:to>
        <xdr:sp macro="" textlink="">
          <xdr:nvSpPr>
            <xdr:cNvPr id="1127" name="Check Box 103" hidden="1">
              <a:extLst>
                <a:ext uri="{63B3BB69-23CF-44E3-9099-C40C66FF867C}">
                  <a14:compatExt spid="_x0000_s11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133350</xdr:rowOff>
        </xdr:from>
        <xdr:to>
          <xdr:col>1</xdr:col>
          <xdr:colOff>257175</xdr:colOff>
          <xdr:row>13</xdr:row>
          <xdr:rowOff>9525</xdr:rowOff>
        </xdr:to>
        <xdr:sp macro="" textlink="">
          <xdr:nvSpPr>
            <xdr:cNvPr id="1129" name="Check Box 105" hidden="1">
              <a:extLst>
                <a:ext uri="{63B3BB69-23CF-44E3-9099-C40C66FF867C}">
                  <a14:compatExt spid="_x0000_s11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xdr:row>
          <xdr:rowOff>142875</xdr:rowOff>
        </xdr:from>
        <xdr:to>
          <xdr:col>1</xdr:col>
          <xdr:colOff>257175</xdr:colOff>
          <xdr:row>14</xdr:row>
          <xdr:rowOff>19050</xdr:rowOff>
        </xdr:to>
        <xdr:sp macro="" textlink="">
          <xdr:nvSpPr>
            <xdr:cNvPr id="1130" name="Check Box 106" hidden="1">
              <a:extLst>
                <a:ext uri="{63B3BB69-23CF-44E3-9099-C40C66FF867C}">
                  <a14:compatExt spid="_x0000_s1130"/>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9523</xdr:colOff>
      <xdr:row>0</xdr:row>
      <xdr:rowOff>16669</xdr:rowOff>
    </xdr:from>
    <xdr:to>
      <xdr:col>1</xdr:col>
      <xdr:colOff>372157</xdr:colOff>
      <xdr:row>1</xdr:row>
      <xdr:rowOff>153829</xdr:rowOff>
    </xdr:to>
    <xdr:pic>
      <xdr:nvPicPr>
        <xdr:cNvPr id="7" name="Pictur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3" y="16669"/>
          <a:ext cx="362634" cy="365760"/>
        </a:xfrm>
        <a:prstGeom prst="rect">
          <a:avLst/>
        </a:prstGeom>
        <a:ln w="3175">
          <a:solidFill>
            <a:schemeClr val="accent1"/>
          </a:solidFill>
        </a:ln>
      </xdr:spPr>
    </xdr:pic>
    <xdr:clientData/>
  </xdr:twoCellAnchor>
  <mc:AlternateContent xmlns:mc="http://schemas.openxmlformats.org/markup-compatibility/2006">
    <mc:Choice xmlns:a14="http://schemas.microsoft.com/office/drawing/2010/main" Requires="a14">
      <xdr:twoCellAnchor editAs="oneCell">
        <xdr:from>
          <xdr:col>12</xdr:col>
          <xdr:colOff>266700</xdr:colOff>
          <xdr:row>25</xdr:row>
          <xdr:rowOff>142875</xdr:rowOff>
        </xdr:from>
        <xdr:to>
          <xdr:col>13</xdr:col>
          <xdr:colOff>123825</xdr:colOff>
          <xdr:row>27</xdr:row>
          <xdr:rowOff>19050</xdr:rowOff>
        </xdr:to>
        <xdr:sp macro="" textlink="">
          <xdr:nvSpPr>
            <xdr:cNvPr id="1139" name="Check Box 115" hidden="1">
              <a:extLst>
                <a:ext uri="{63B3BB69-23CF-44E3-9099-C40C66FF867C}">
                  <a14:compatExt spid="_x0000_s11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33</xdr:row>
          <xdr:rowOff>142875</xdr:rowOff>
        </xdr:from>
        <xdr:to>
          <xdr:col>13</xdr:col>
          <xdr:colOff>123825</xdr:colOff>
          <xdr:row>35</xdr:row>
          <xdr:rowOff>19050</xdr:rowOff>
        </xdr:to>
        <xdr:sp macro="" textlink="">
          <xdr:nvSpPr>
            <xdr:cNvPr id="1140" name="Check Box 116" hidden="1">
              <a:extLst>
                <a:ext uri="{63B3BB69-23CF-44E3-9099-C40C66FF867C}">
                  <a14:compatExt spid="_x0000_s11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35</xdr:row>
          <xdr:rowOff>142875</xdr:rowOff>
        </xdr:from>
        <xdr:to>
          <xdr:col>13</xdr:col>
          <xdr:colOff>123825</xdr:colOff>
          <xdr:row>37</xdr:row>
          <xdr:rowOff>19050</xdr:rowOff>
        </xdr:to>
        <xdr:sp macro="" textlink="">
          <xdr:nvSpPr>
            <xdr:cNvPr id="1142" name="Check Box 118" hidden="1">
              <a:extLst>
                <a:ext uri="{63B3BB69-23CF-44E3-9099-C40C66FF867C}">
                  <a14:compatExt spid="_x0000_s11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38</xdr:row>
          <xdr:rowOff>142875</xdr:rowOff>
        </xdr:from>
        <xdr:to>
          <xdr:col>13</xdr:col>
          <xdr:colOff>123825</xdr:colOff>
          <xdr:row>40</xdr:row>
          <xdr:rowOff>19050</xdr:rowOff>
        </xdr:to>
        <xdr:sp macro="" textlink="">
          <xdr:nvSpPr>
            <xdr:cNvPr id="1146" name="Check Box 122" hidden="1">
              <a:extLst>
                <a:ext uri="{63B3BB69-23CF-44E3-9099-C40C66FF867C}">
                  <a14:compatExt spid="_x0000_s11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38</xdr:row>
          <xdr:rowOff>142875</xdr:rowOff>
        </xdr:from>
        <xdr:to>
          <xdr:col>15</xdr:col>
          <xdr:colOff>123825</xdr:colOff>
          <xdr:row>40</xdr:row>
          <xdr:rowOff>19050</xdr:rowOff>
        </xdr:to>
        <xdr:sp macro="" textlink="">
          <xdr:nvSpPr>
            <xdr:cNvPr id="1147" name="Check Box 123" hidden="1">
              <a:extLst>
                <a:ext uri="{63B3BB69-23CF-44E3-9099-C40C66FF867C}">
                  <a14:compatExt spid="_x0000_s11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16</xdr:row>
          <xdr:rowOff>152400</xdr:rowOff>
        </xdr:from>
        <xdr:to>
          <xdr:col>15</xdr:col>
          <xdr:colOff>123825</xdr:colOff>
          <xdr:row>18</xdr:row>
          <xdr:rowOff>19050</xdr:rowOff>
        </xdr:to>
        <xdr:sp macro="" textlink="">
          <xdr:nvSpPr>
            <xdr:cNvPr id="1150" name="Check Box 126" hidden="1">
              <a:extLst>
                <a:ext uri="{63B3BB69-23CF-44E3-9099-C40C66FF867C}">
                  <a14:compatExt spid="_x0000_s11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40</xdr:row>
          <xdr:rowOff>142875</xdr:rowOff>
        </xdr:from>
        <xdr:to>
          <xdr:col>13</xdr:col>
          <xdr:colOff>123825</xdr:colOff>
          <xdr:row>42</xdr:row>
          <xdr:rowOff>19050</xdr:rowOff>
        </xdr:to>
        <xdr:sp macro="" textlink="">
          <xdr:nvSpPr>
            <xdr:cNvPr id="1189" name="Check Box 165" hidden="1">
              <a:extLst>
                <a:ext uri="{63B3BB69-23CF-44E3-9099-C40C66FF867C}">
                  <a14:compatExt spid="_x0000_s11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40</xdr:row>
          <xdr:rowOff>152400</xdr:rowOff>
        </xdr:from>
        <xdr:to>
          <xdr:col>15</xdr:col>
          <xdr:colOff>123825</xdr:colOff>
          <xdr:row>42</xdr:row>
          <xdr:rowOff>19050</xdr:rowOff>
        </xdr:to>
        <xdr:sp macro="" textlink="">
          <xdr:nvSpPr>
            <xdr:cNvPr id="1190" name="Check Box 166" hidden="1">
              <a:extLst>
                <a:ext uri="{63B3BB69-23CF-44E3-9099-C40C66FF867C}">
                  <a14:compatExt spid="_x0000_s1190"/>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4763</xdr:colOff>
      <xdr:row>0</xdr:row>
      <xdr:rowOff>9484</xdr:rowOff>
    </xdr:from>
    <xdr:to>
      <xdr:col>1</xdr:col>
      <xdr:colOff>7811</xdr:colOff>
      <xdr:row>1</xdr:row>
      <xdr:rowOff>164932</xdr:rowOff>
    </xdr:to>
    <xdr:pic>
      <xdr:nvPicPr>
        <xdr:cNvPr id="54" name="Picture 53"/>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3" y="9484"/>
          <a:ext cx="384048" cy="3840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T89"/>
  <sheetViews>
    <sheetView tabSelected="1" zoomScaleNormal="100" workbookViewId="0">
      <pane xSplit="18" ySplit="2" topLeftCell="S3" activePane="bottomRight" state="frozenSplit"/>
      <selection pane="topRight"/>
      <selection pane="bottomLeft" activeCell="AX44" sqref="AX44"/>
      <selection pane="bottomRight" activeCell="D3" sqref="D3:I3"/>
    </sheetView>
  </sheetViews>
  <sheetFormatPr defaultRowHeight="12.75" x14ac:dyDescent="0.2"/>
  <cols>
    <col min="1" max="16" width="5.7109375" style="1" customWidth="1"/>
    <col min="17" max="18" width="5.85546875" style="2" hidden="1" customWidth="1"/>
    <col min="19" max="19" width="6.42578125" style="2" hidden="1" customWidth="1"/>
    <col min="20" max="20" width="7.28515625" style="2" hidden="1" customWidth="1"/>
    <col min="21" max="21" width="14.5703125" style="5" hidden="1" customWidth="1"/>
    <col min="22" max="22" width="34.5703125" style="3" hidden="1" customWidth="1"/>
    <col min="23" max="23" width="24.7109375" style="7" hidden="1" customWidth="1"/>
    <col min="24" max="25" width="15.42578125" style="3" hidden="1" customWidth="1"/>
    <col min="26" max="26" width="9.5703125" style="3" hidden="1" customWidth="1"/>
    <col min="27" max="27" width="15.5703125" style="3" hidden="1" customWidth="1"/>
    <col min="28" max="28" width="42.28515625" style="3" hidden="1" customWidth="1"/>
    <col min="29" max="29" width="8.42578125" style="10" hidden="1" customWidth="1"/>
    <col min="30" max="32" width="8.42578125" style="9" hidden="1" customWidth="1"/>
    <col min="33" max="33" width="12" style="9" hidden="1" customWidth="1"/>
    <col min="34" max="34" width="27" style="11" hidden="1" customWidth="1"/>
    <col min="35" max="37" width="14" style="11" hidden="1" customWidth="1"/>
    <col min="38" max="38" width="14" hidden="1" customWidth="1"/>
    <col min="39" max="39" width="25.42578125" hidden="1" customWidth="1"/>
    <col min="40" max="40" width="11.7109375" style="9" hidden="1" customWidth="1"/>
    <col min="41" max="43" width="12.5703125" style="54" hidden="1" customWidth="1"/>
    <col min="44" max="44" width="46.7109375" style="55" hidden="1" customWidth="1"/>
    <col min="45" max="46" width="16.5703125" style="55" hidden="1" customWidth="1"/>
    <col min="47" max="47" width="16.5703125" hidden="1" customWidth="1"/>
    <col min="48" max="48" width="23.85546875" hidden="1" customWidth="1"/>
    <col min="49" max="53" width="3.5703125" hidden="1" customWidth="1"/>
    <col min="54" max="54" width="3.85546875" hidden="1" customWidth="1"/>
    <col min="55" max="56" width="10.42578125" hidden="1" customWidth="1"/>
    <col min="57" max="57" width="11.85546875" style="9" hidden="1" customWidth="1"/>
    <col min="58" max="60" width="10" style="9" hidden="1" customWidth="1"/>
    <col min="61" max="61" width="3.85546875" hidden="1" customWidth="1"/>
    <col min="62" max="62" width="25.7109375" hidden="1" customWidth="1"/>
    <col min="63" max="63" width="7.5703125" style="55" hidden="1" customWidth="1"/>
    <col min="64" max="64" width="28" hidden="1" customWidth="1"/>
    <col min="65" max="65" width="28.28515625" hidden="1" customWidth="1"/>
    <col min="66" max="67" width="30.140625" hidden="1" customWidth="1"/>
    <col min="68" max="78" width="9.140625" hidden="1" customWidth="1"/>
    <col min="79" max="79" width="9.140625" customWidth="1"/>
  </cols>
  <sheetData>
    <row r="1" spans="1:98" ht="18" customHeight="1" x14ac:dyDescent="0.2">
      <c r="A1" s="268"/>
      <c r="B1" s="269"/>
      <c r="C1" s="244" t="s">
        <v>28</v>
      </c>
      <c r="D1" s="244"/>
      <c r="E1" s="244"/>
      <c r="F1" s="244"/>
      <c r="G1" s="244"/>
      <c r="H1" s="244"/>
      <c r="I1" s="244"/>
      <c r="J1" s="244"/>
      <c r="K1" s="244"/>
      <c r="L1" s="244"/>
      <c r="M1" s="240" t="s">
        <v>5</v>
      </c>
      <c r="N1" s="241"/>
      <c r="O1" s="246"/>
      <c r="P1" s="247"/>
      <c r="Q1" s="14"/>
      <c r="R1" s="14"/>
      <c r="S1" s="14"/>
      <c r="T1" s="14"/>
      <c r="U1" s="15"/>
      <c r="V1" s="21" t="b">
        <f>IF( IFERROR( IF(SEARCH(" OH", $D$5) &gt; 0, TRUE, FALSE), FALSE ) = TRUE, TRUE, FALSE)</f>
        <v>0</v>
      </c>
      <c r="W1" s="22"/>
      <c r="X1" s="22"/>
      <c r="Y1" s="22"/>
      <c r="Z1" s="22"/>
      <c r="AA1" s="22"/>
      <c r="AB1" s="23"/>
      <c r="AC1" s="30" t="s">
        <v>254</v>
      </c>
      <c r="AD1" s="31" t="s">
        <v>254</v>
      </c>
      <c r="AE1" s="31" t="s">
        <v>254</v>
      </c>
      <c r="AF1" s="31" t="s">
        <v>256</v>
      </c>
      <c r="AG1" s="31" t="s">
        <v>180</v>
      </c>
      <c r="AH1" s="32" t="str">
        <f>IF(StoreType=FromACS, "ACS", IF(StoreType=FromISS45Standard, "ISS45", IF(StoreType=FromExpEsp, "Exp/Esp","[NotSpecified]" )))</f>
        <v>[NotSpecified]</v>
      </c>
      <c r="AI1" s="192" t="s">
        <v>257</v>
      </c>
      <c r="AJ1" s="192"/>
      <c r="AK1" s="192"/>
      <c r="AL1" s="192"/>
      <c r="AM1" s="33" t="b">
        <f>IF( AND(
  Purpose=Migrating,
  OR(StoreType=FromISS45Standard, StoreType=FromExpEsp),
  AND(OR(VALUE(KeyOne)=VALUE(KeyNumber), VALUE(KeyTwo)=VALUE(KeyNumber)), KeyNumber&lt;&gt;""),
  KeySO&lt;&gt;"",
  KeyPOS&lt;&gt;"",
  KeyWks&lt;&gt;"",
  KeyPoF&lt;&gt;"",
  KeyFlag1&lt;&gt;"",
  KeyFlag2&lt;&gt;"",
  KeyFlag3&lt;&gt;"",
  KeyInitialDate&lt;&gt;"",
  KeyUpdatedDate&lt;&gt;""
), TRUE, FALSE)</f>
        <v>0</v>
      </c>
      <c r="AN1" s="34" t="s">
        <v>258</v>
      </c>
      <c r="AO1" s="57" t="s">
        <v>260</v>
      </c>
      <c r="AP1" s="58" t="s">
        <v>261</v>
      </c>
      <c r="AQ1" s="59" t="s">
        <v>262</v>
      </c>
      <c r="AR1" s="59" t="s">
        <v>340</v>
      </c>
      <c r="AS1" s="97" t="b">
        <f>IF( AND(
  Purpose=Upgrading,
  OR( AND(VALUE(KeyOne)=VALUE(KeyNumber), KeyNumber&lt;&gt;""), AND(VALUE(KeyOne)=VALUE(KeyNumberTwo), KeyNumberTwo&lt;&gt;"") ),
  KeySO&lt;&gt;"",
  KeyPOS&lt;&gt;"",
  KeyWks&lt;&gt;"",
  KeyPoF&lt;&gt;"",
  KeyFlag1&lt;&gt;"",
  KeyFlag2&lt;&gt;"",
  KeyFlag3&lt;&gt;"",
  KeyInitialDate&lt;&gt;"",
  KeyUpdatedDate&lt;&gt;""
), TRUE, FALSE)</f>
        <v>0</v>
      </c>
      <c r="AT1" s="97" t="b">
        <f>IF( AND(
  Purpose=Transfer,
  OR( AND(VALUE(KeyOne)=VALUE(KeyNumber), KeyNumber&lt;&gt;""), AND(VALUE(KeyOne)=VALUE(KeyNumberTwo), KeyNumberTwo&lt;&gt;"") ),
  KeySO&lt;&gt;"",
  KeyPOS&lt;&gt;"",
  KeyWks&lt;&gt;"",
  KeyPoF&lt;&gt;"",
  KeyFlag1&lt;&gt;"",
  KeyFlag2&lt;&gt;"",
  KeyFlag3&lt;&gt;"",
  KeyInitialDate&lt;&gt;"",
  KeyUpdatedDate&lt;&gt;""
), TRUE, FALSE)</f>
        <v>0</v>
      </c>
      <c r="AU1" s="97" t="b">
        <f>IF( AND(
  Purpose=ExpToStd,
  OR( AND(VALUE(KeyOne)=VALUE(KeyNumber), KeyNumber&lt;&gt;""), AND(VALUE(KeyOne)=VALUE(KeyNumberTwo), KeyNumberTwo&lt;&gt;"") ),
  KeySO&lt;&gt;"",
  KeyPOS&lt;&gt;"",
  KeyWks&lt;&gt;"",
  KeyPoF&lt;&gt;"",
  KeyFlag1&lt;&gt;"",
  KeyFlag2&lt;&gt;"",
  KeyFlag3&lt;&gt;"",
  KeyInitialDate&lt;&gt;"",
  KeyUpdatedDate&lt;&gt;""
), TRUE, FALSE)</f>
        <v>0</v>
      </c>
      <c r="AV1" s="97" t="b">
        <f>IF(OR(UpgradeData=TRUE, TransferData=TRUE, UpgToStdData=TRUE), TRUE, FALSE)</f>
        <v>0</v>
      </c>
      <c r="BC1" s="13" t="str">
        <f t="shared" ref="BC1:BH1" si="0">D62</f>
        <v>iPost</v>
      </c>
      <c r="BD1" s="13" t="str">
        <f t="shared" si="0"/>
        <v>iWS</v>
      </c>
      <c r="BE1" s="13" t="str">
        <f t="shared" si="0"/>
        <v>iRPO</v>
      </c>
      <c r="BF1" s="13" t="str">
        <f t="shared" si="0"/>
        <v>iFlag1</v>
      </c>
      <c r="BG1" s="13" t="str">
        <f t="shared" si="0"/>
        <v>iFlag2</v>
      </c>
      <c r="BH1" s="13" t="str">
        <f t="shared" si="0"/>
        <v>iFlag3</v>
      </c>
      <c r="BI1" s="81"/>
      <c r="BJ1" s="82" t="s">
        <v>274</v>
      </c>
      <c r="BK1" s="83"/>
      <c r="BL1" s="73" t="s">
        <v>148</v>
      </c>
      <c r="BM1" s="74" t="s">
        <v>148</v>
      </c>
      <c r="BN1" s="73" t="s">
        <v>276</v>
      </c>
      <c r="BO1" s="74" t="s">
        <v>276</v>
      </c>
      <c r="CD1" s="188"/>
      <c r="CE1" s="181" t="s">
        <v>359</v>
      </c>
      <c r="CF1" s="181" t="s">
        <v>360</v>
      </c>
      <c r="CG1" s="181" t="s">
        <v>361</v>
      </c>
      <c r="CH1" s="181" t="s">
        <v>362</v>
      </c>
      <c r="CI1" s="181" t="s">
        <v>363</v>
      </c>
      <c r="CJ1" s="181" t="s">
        <v>364</v>
      </c>
      <c r="CK1" s="181" t="s">
        <v>365</v>
      </c>
      <c r="CL1" s="181" t="s">
        <v>366</v>
      </c>
      <c r="CM1" s="181" t="s">
        <v>367</v>
      </c>
      <c r="CN1" s="181" t="s">
        <v>368</v>
      </c>
      <c r="CO1" s="181" t="s">
        <v>369</v>
      </c>
      <c r="CP1" s="181" t="s">
        <v>370</v>
      </c>
      <c r="CQ1" s="181" t="s">
        <v>352</v>
      </c>
      <c r="CR1" s="181" t="s">
        <v>371</v>
      </c>
      <c r="CS1" s="181" t="s">
        <v>372</v>
      </c>
      <c r="CT1" s="163"/>
    </row>
    <row r="2" spans="1:98" ht="13.5" customHeight="1" thickBot="1" x14ac:dyDescent="0.25">
      <c r="A2" s="270"/>
      <c r="B2" s="271"/>
      <c r="C2" s="245"/>
      <c r="D2" s="245"/>
      <c r="E2" s="245"/>
      <c r="F2" s="245"/>
      <c r="G2" s="245"/>
      <c r="H2" s="245"/>
      <c r="I2" s="245"/>
      <c r="J2" s="245"/>
      <c r="K2" s="245"/>
      <c r="L2" s="245"/>
      <c r="M2" s="242"/>
      <c r="N2" s="243"/>
      <c r="O2" s="248" t="s">
        <v>0</v>
      </c>
      <c r="P2" s="249"/>
      <c r="Q2" s="63" t="s">
        <v>328</v>
      </c>
      <c r="R2" s="63" t="s">
        <v>329</v>
      </c>
      <c r="S2" s="63" t="s">
        <v>330</v>
      </c>
      <c r="T2" s="63" t="s">
        <v>331</v>
      </c>
      <c r="U2" s="64" t="s">
        <v>332</v>
      </c>
      <c r="V2" s="65" t="s">
        <v>333</v>
      </c>
      <c r="W2" s="66" t="s">
        <v>334</v>
      </c>
      <c r="X2" s="66" t="s">
        <v>335</v>
      </c>
      <c r="Y2" s="66" t="s">
        <v>336</v>
      </c>
      <c r="Z2" s="66" t="s">
        <v>337</v>
      </c>
      <c r="AA2" s="66" t="s">
        <v>341</v>
      </c>
      <c r="AB2" s="124" t="s">
        <v>188</v>
      </c>
      <c r="AC2" s="67" t="s">
        <v>147</v>
      </c>
      <c r="AD2" s="68" t="s">
        <v>148</v>
      </c>
      <c r="AE2" s="68" t="s">
        <v>255</v>
      </c>
      <c r="AF2" s="35" t="s">
        <v>265</v>
      </c>
      <c r="AG2" s="35" t="s">
        <v>266</v>
      </c>
      <c r="AH2" s="71" t="s">
        <v>267</v>
      </c>
      <c r="AI2" s="37" t="s">
        <v>268</v>
      </c>
      <c r="AJ2" s="36" t="s">
        <v>269</v>
      </c>
      <c r="AK2" s="36" t="s">
        <v>270</v>
      </c>
      <c r="AL2" s="38" t="s">
        <v>271</v>
      </c>
      <c r="AM2" s="38" t="s">
        <v>272</v>
      </c>
      <c r="AN2" s="38" t="s">
        <v>273</v>
      </c>
      <c r="AO2" s="60" t="s">
        <v>344</v>
      </c>
      <c r="AP2" s="61" t="s">
        <v>342</v>
      </c>
      <c r="AQ2" s="62" t="s">
        <v>343</v>
      </c>
      <c r="AR2" s="62" t="s">
        <v>345</v>
      </c>
      <c r="AS2" s="61" t="s">
        <v>338</v>
      </c>
      <c r="AT2" s="61" t="s">
        <v>339</v>
      </c>
      <c r="AU2" s="61" t="s">
        <v>346</v>
      </c>
      <c r="AV2" s="38" t="s">
        <v>347</v>
      </c>
      <c r="BC2" s="13" t="str">
        <f>IF(
OR(
AND(Purpose=Migrating, MigrationData= TRUE),
AND(Purpose=Upgrading, UpgradeData= TRUE),
AND(Purpose=Transfer, TransferData= TRUE)
), KeyPOS, "" )</f>
        <v/>
      </c>
      <c r="BD2" s="13" t="str">
        <f>IF(
OR(
AND(Purpose=Migrating, MigrationData= TRUE),
AND(Purpose=Upgrading, UpgradeData= TRUE),
AND(Purpose=Transfer, TransferData= TRUE)
), KeyWks, "" )</f>
        <v/>
      </c>
      <c r="BE2" s="13" t="str">
        <f>IF(
OR(
AND(Purpose=Migrating, MigrationData= TRUE),
AND(Purpose=Upgrading, UpgradeData= TRUE),
AND(Purpose=Transfer, TransferData= TRUE)
), KeyPoF, "" )</f>
        <v/>
      </c>
      <c r="BF2" s="13" t="str">
        <f>IF(
OR(
AND(Purpose=Migrating, MigrationData= TRUE),
AND(Purpose=Upgrading, UpgradeData= TRUE),
AND(Purpose=Transfer, TransferData= TRUE)
), KeyFlag1, "" )</f>
        <v/>
      </c>
      <c r="BG2" s="13" t="str">
        <f>IF(
OR(
AND(Purpose=Migrating, MigrationData= TRUE),
AND(Purpose=Upgrading, UpgradeData= TRUE),
AND(Purpose=Transfer, TransferData= TRUE)
), KeyFlag2, "" )</f>
        <v/>
      </c>
      <c r="BH2" s="13" t="str">
        <f>IF(
OR(
AND(Purpose=Migrating, MigrationData= TRUE),
AND(Purpose=Upgrading, UpgradeData= TRUE),
AND(Purpose=Transfer, TransferData= TRUE)
), KeyFlag3, "" )</f>
        <v/>
      </c>
      <c r="BI2" s="84"/>
      <c r="BJ2" s="85" t="s">
        <v>190</v>
      </c>
      <c r="BK2" s="86"/>
      <c r="BL2" s="75" t="s">
        <v>274</v>
      </c>
      <c r="BM2" s="76" t="s">
        <v>275</v>
      </c>
      <c r="BN2" s="75" t="s">
        <v>274</v>
      </c>
      <c r="BO2" s="76" t="s">
        <v>275</v>
      </c>
      <c r="CD2" s="188"/>
      <c r="CE2" s="181"/>
      <c r="CF2" s="181"/>
      <c r="CG2" s="181"/>
      <c r="CH2" s="181">
        <v>6</v>
      </c>
      <c r="CI2" s="181">
        <v>1</v>
      </c>
      <c r="CJ2" s="181">
        <v>0</v>
      </c>
      <c r="CK2" s="181">
        <v>255</v>
      </c>
      <c r="CL2" s="181">
        <v>255</v>
      </c>
      <c r="CM2" s="181">
        <v>65535</v>
      </c>
      <c r="CN2" s="182">
        <v>40249</v>
      </c>
      <c r="CO2" s="182">
        <v>43209</v>
      </c>
      <c r="CP2" s="181" t="s">
        <v>373</v>
      </c>
      <c r="CQ2" s="181" t="s">
        <v>358</v>
      </c>
      <c r="CR2" s="181">
        <v>0</v>
      </c>
      <c r="CS2" s="181"/>
      <c r="CT2" s="163"/>
    </row>
    <row r="3" spans="1:98" ht="15.75" customHeight="1" x14ac:dyDescent="0.2">
      <c r="A3" s="272" t="s">
        <v>1</v>
      </c>
      <c r="B3" s="273"/>
      <c r="C3" s="273"/>
      <c r="D3" s="283"/>
      <c r="E3" s="283"/>
      <c r="F3" s="283"/>
      <c r="G3" s="283"/>
      <c r="H3" s="283"/>
      <c r="I3" s="284"/>
      <c r="J3" s="262" t="s">
        <v>142</v>
      </c>
      <c r="K3" s="263"/>
      <c r="L3" s="263"/>
      <c r="M3" s="195"/>
      <c r="N3" s="195"/>
      <c r="O3" s="195"/>
      <c r="P3" s="196"/>
      <c r="Q3" s="2" t="b">
        <f>IF(D3="", TRUE, FALSE)</f>
        <v>1</v>
      </c>
      <c r="R3" s="2" t="b">
        <f>IF(M3="", TRUE, FALSE)</f>
        <v>1</v>
      </c>
      <c r="S3" s="2" t="b">
        <f>IF(COUNTIF(Q3:Q6, TRUE) &gt; 2, TRUE, FALSE)</f>
        <v>1</v>
      </c>
      <c r="T3" s="2" t="b">
        <f>IF(AND( Q3=TRUE, R3=TRUE, Purpose&lt;&gt;SelectPurpose), TRUE, FALSE)</f>
        <v>0</v>
      </c>
      <c r="U3" s="56" t="str">
        <f xml:space="preserve">
IF(Purpose=SelectPurpose, "",
  IF(AddressMissing=TRUE, "Please provide the complete store name and address at the top of this form." &amp; CRLF, "" ) &amp;
  IF(PartnerMissing=TRUE, "Please provide the missing dealership and P.O. information at the top of this form." &amp; CRLF, "" ) &amp;
  IF(T3=FALSE, "",
    IF( AND(AddressMissing=FALSE, Q3=TRUE),"Please provide the store street address."&amp; CRLF, "" ) &amp;
    IF( AND( PartnerMissing=FALSE, R3=TRUE),"Please provide your dealership's NCR ID Number"&amp; CRLF,
    "" )
  )
)</f>
        <v/>
      </c>
      <c r="V3" s="24" t="s">
        <v>122</v>
      </c>
      <c r="W3" s="8" t="s">
        <v>151</v>
      </c>
      <c r="X3" s="8" t="s">
        <v>30</v>
      </c>
      <c r="Y3" s="8" t="s">
        <v>26</v>
      </c>
      <c r="Z3" s="8"/>
      <c r="AA3" s="8"/>
      <c r="AB3" s="125" t="s">
        <v>15</v>
      </c>
      <c r="AC3" s="47"/>
      <c r="AD3" s="40"/>
      <c r="AE3" s="40"/>
      <c r="AF3" s="40"/>
      <c r="AG3" s="40"/>
      <c r="AH3" s="41"/>
      <c r="AI3" s="42"/>
      <c r="AJ3" s="42"/>
      <c r="AK3" s="42"/>
      <c r="AL3" s="43"/>
      <c r="AM3" s="44" t="str">
        <f>"Not on " &amp; ComingFrom &amp; " license. Use '" &amp; AddingNow &amp; "' column w/std discount on PO"</f>
        <v>Not on [NotSpecified] license. Use 'Adding Now' column w/std discount on PO</v>
      </c>
      <c r="AN3" s="45"/>
      <c r="AV3" s="44" t="str">
        <f xml:space="preserve">
IF(UpgradeData=TRUE, "",
IF(TransferData=TRUE, "Not on " &amp; UpgradeTransferOwner &amp; " " &amp; UpgradeTransferComingFrom &amp; " license. If purchasing, click " &amp; UPPER(AddingNow),
IF(UpgToStdData= TRUE, "",
"" ) ) )</f>
        <v/>
      </c>
      <c r="BE3" s="55"/>
      <c r="BF3" s="193" t="str">
        <f ca="1">$BJ$3</f>
        <v/>
      </c>
      <c r="BG3" s="194"/>
      <c r="BH3" s="194"/>
      <c r="BI3" s="84"/>
      <c r="BJ3" s="87" t="str">
        <f t="shared" ref="BJ3:BJ34" ca="1" si="1" xml:space="preserve"> IF($BK3=0,"", OFFSET( $BL3, 0, IF($BJ$1=$BL$2, 0, 1) + IF(Purpose=Migrating, 0, 2) ) )</f>
        <v/>
      </c>
      <c r="BK3" s="86">
        <f>$BF$51</f>
        <v>0</v>
      </c>
      <c r="BL3" s="77" t="s">
        <v>192</v>
      </c>
      <c r="BM3" s="78" t="s">
        <v>191</v>
      </c>
      <c r="BN3" s="77" t="s">
        <v>277</v>
      </c>
      <c r="BO3" s="78" t="s">
        <v>278</v>
      </c>
    </row>
    <row r="4" spans="1:98" ht="15.75" customHeight="1" x14ac:dyDescent="0.2">
      <c r="A4" s="258" t="s">
        <v>2</v>
      </c>
      <c r="B4" s="259"/>
      <c r="C4" s="259"/>
      <c r="D4" s="279"/>
      <c r="E4" s="279"/>
      <c r="F4" s="279"/>
      <c r="G4" s="279"/>
      <c r="H4" s="279"/>
      <c r="I4" s="280"/>
      <c r="J4" s="264" t="s">
        <v>93</v>
      </c>
      <c r="K4" s="265"/>
      <c r="L4" s="265"/>
      <c r="M4" s="197"/>
      <c r="N4" s="197"/>
      <c r="O4" s="197"/>
      <c r="P4" s="198"/>
      <c r="Q4" s="2" t="b">
        <f>IF(D4="", TRUE, FALSE)</f>
        <v>1</v>
      </c>
      <c r="R4" s="2" t="b">
        <f>IF(M4="", TRUE, FALSE)</f>
        <v>1</v>
      </c>
      <c r="S4" s="2" t="b">
        <f>IF(COUNTIF(R3:R6, TRUE) &gt; 2, TRUE, FALSE)</f>
        <v>1</v>
      </c>
      <c r="T4" s="2" t="b">
        <f>IF(AND(OR(Q4=TRUE, R4=TRUE), Purpose&lt;&gt;SelectPurpose), TRUE, FALSE)</f>
        <v>0</v>
      </c>
      <c r="U4" s="56" t="str">
        <f>IF(T4=FALSE, "",
IF( AND(AddressMissing=FALSE, Q4=TRUE),"Please provide the store name."&amp; CRLF, "" ) &amp;
IF( AND( PartnerMissing=FALSE, R4=TRUE),"Please provide your dealership name."&amp; CRLF,
"" ))</f>
        <v/>
      </c>
      <c r="V4" s="24" t="s">
        <v>121</v>
      </c>
      <c r="W4" s="8" t="s">
        <v>152</v>
      </c>
      <c r="X4" s="8" t="s">
        <v>30</v>
      </c>
      <c r="Y4" s="8" t="s">
        <v>26</v>
      </c>
      <c r="Z4" s="8"/>
      <c r="AA4" s="8"/>
      <c r="AB4" s="126" t="s">
        <v>33</v>
      </c>
      <c r="AC4" s="47"/>
      <c r="AD4" s="40"/>
      <c r="AE4" s="40"/>
      <c r="AF4" s="40"/>
      <c r="AG4" s="40"/>
      <c r="AH4" s="41"/>
      <c r="AI4" s="46" t="str">
        <f>"Migrates from all " &amp; ComingFrom &amp; ". Click 'HAD' column box"</f>
        <v>Migrates from all [NotSpecified]. Click 'HAD' column box</v>
      </c>
      <c r="AJ4" s="46" t="str">
        <f>"Click '" &amp; AlreadyHas &amp; "' if licensed and order w/100% dscnt on PO"</f>
        <v>Click 'Already Has' if licensed and order w/100% dscnt on PO</v>
      </c>
      <c r="AK4" s="46" t="str">
        <f>"No comparable '" &amp; AlreadyHas &amp; "' item to migrate. Order if needed"</f>
        <v>No comparable 'Already Has' item to migrate. Order if needed</v>
      </c>
      <c r="AL4" s="44" t="str">
        <f xml:space="preserve"> "Not Applicable to migrations"</f>
        <v>Not Applicable to migrations</v>
      </c>
      <c r="AM4" s="44" t="str">
        <f>"Licensed/migrates from " &amp; ComingFrom &amp; ". Click '" &amp; AlreadyHas &amp; "' box w/100% discount on PO"</f>
        <v>Licensed/migrates from [NotSpecified]. Click 'Already Has' box w/100% discount on PO</v>
      </c>
      <c r="AN4" s="45"/>
      <c r="AV4" s="44" t="str">
        <f>"On " &amp; UpgradeTransferOwner &amp; " " &amp; UpgradeTransferComingFrom &amp; " license. Click " &amp; UPPER(AlreadyHas) &amp;
IF(Purpose=Migrating, " &amp; claim 100% dsct", " box" )</f>
        <v>On this [N/A] license. Click ALREADY HAS box</v>
      </c>
      <c r="BE4" s="55"/>
      <c r="BF4" s="193" t="str">
        <f ca="1">$BJ$4</f>
        <v/>
      </c>
      <c r="BG4" s="194"/>
      <c r="BH4" s="194"/>
      <c r="BI4" s="84"/>
      <c r="BJ4" s="87" t="str">
        <f t="shared" ca="1" si="1"/>
        <v/>
      </c>
      <c r="BK4" s="86">
        <f>$BF$50</f>
        <v>0</v>
      </c>
      <c r="BL4" s="77" t="s">
        <v>193</v>
      </c>
      <c r="BM4" s="78" t="s">
        <v>193</v>
      </c>
      <c r="BN4" s="77" t="s">
        <v>279</v>
      </c>
      <c r="BO4" s="78" t="s">
        <v>279</v>
      </c>
    </row>
    <row r="5" spans="1:98" ht="15.75" customHeight="1" x14ac:dyDescent="0.2">
      <c r="A5" s="258" t="s">
        <v>12</v>
      </c>
      <c r="B5" s="259"/>
      <c r="C5" s="259"/>
      <c r="D5" s="279"/>
      <c r="E5" s="279"/>
      <c r="F5" s="279"/>
      <c r="G5" s="279"/>
      <c r="H5" s="279"/>
      <c r="I5" s="280"/>
      <c r="J5" s="264" t="s">
        <v>140</v>
      </c>
      <c r="K5" s="265"/>
      <c r="L5" s="265"/>
      <c r="M5" s="197"/>
      <c r="N5" s="197"/>
      <c r="O5" s="197"/>
      <c r="P5" s="198"/>
      <c r="Q5" s="2" t="b">
        <f>IF(D5="", TRUE, FALSE)</f>
        <v>1</v>
      </c>
      <c r="R5" s="2" t="b">
        <f>IF(M5="", TRUE, FALSE)</f>
        <v>1</v>
      </c>
      <c r="T5" s="2" t="b">
        <f>IF(AND(OR(Q5=TRUE, R5=TRUE), Purpose&lt;&gt;SelectPurpose), TRUE, FALSE)</f>
        <v>0</v>
      </c>
      <c r="U5" s="56" t="str">
        <f>IF(T5=FALSE, "",
IF( AND(AddressMissing=FALSE, Q5=TRUE),"Please provide the store City/State/Zip."&amp; CRLF, "" ) &amp;
IF( AND( PartnerMissing=FALSE, R5=TRUE),"Please provide your P.O. number for this order."&amp; CRLF,
"" ))</f>
        <v/>
      </c>
      <c r="V5" s="24" t="s">
        <v>31</v>
      </c>
      <c r="W5" s="8" t="s">
        <v>153</v>
      </c>
      <c r="X5" s="8" t="s">
        <v>29</v>
      </c>
      <c r="Y5" s="8" t="s">
        <v>27</v>
      </c>
      <c r="Z5" s="8"/>
      <c r="AA5" s="8"/>
      <c r="AB5" s="126" t="s">
        <v>34</v>
      </c>
      <c r="AC5" s="47"/>
      <c r="AD5" s="40"/>
      <c r="AE5" s="40"/>
      <c r="AF5" s="40"/>
      <c r="AG5" s="40"/>
      <c r="AH5" s="41"/>
      <c r="AI5" s="42"/>
      <c r="AJ5" s="42"/>
      <c r="AK5" s="42"/>
      <c r="AL5" s="43"/>
      <c r="AM5" s="43"/>
      <c r="AN5" s="45"/>
      <c r="AV5" s="44" t="str">
        <f xml:space="preserve">
IF(Purpose=Upgrading,
  IF(StoreType=$AB$17, "SM V2 (6Ln+)", IF(StoreType=$AB$18, "SMV2 (5Ln-)", IF(StoreType=$AB$19, "SM V1","[Not Specified]" ))),
IF(Purpose=ExpToStd,
  "ScanMaster",
IF(Purpose=Transfer,
  IF(StoreType=$AB$17, "SM V2 (6Ln+)", IF(StoreType=$AB$18, "SMV2 (5Ln-)", IF(StoreType=$AB$19, "SM V1","[Not Specified]" ))),
"[N/A]" ) ) )</f>
        <v>[N/A]</v>
      </c>
      <c r="BF5" s="193" t="str">
        <f ca="1">$BJ$5</f>
        <v/>
      </c>
      <c r="BG5" s="194"/>
      <c r="BH5" s="194"/>
      <c r="BI5" s="84"/>
      <c r="BJ5" s="87" t="str">
        <f t="shared" ca="1" si="1"/>
        <v/>
      </c>
      <c r="BK5" s="86">
        <f>$BF$49</f>
        <v>0</v>
      </c>
      <c r="BL5" s="77" t="s">
        <v>195</v>
      </c>
      <c r="BM5" s="78" t="s">
        <v>194</v>
      </c>
      <c r="BN5" s="77" t="s">
        <v>280</v>
      </c>
      <c r="BO5" s="78" t="s">
        <v>281</v>
      </c>
    </row>
    <row r="6" spans="1:98" ht="15.75" customHeight="1" thickBot="1" x14ac:dyDescent="0.25">
      <c r="A6" s="260" t="s">
        <v>3</v>
      </c>
      <c r="B6" s="261"/>
      <c r="C6" s="261"/>
      <c r="D6" s="281"/>
      <c r="E6" s="281"/>
      <c r="F6" s="281"/>
      <c r="G6" s="281"/>
      <c r="H6" s="281"/>
      <c r="I6" s="282"/>
      <c r="J6" s="266" t="str">
        <f>IF(OR($M$7=$AB$5,$M$7=AB7),"eMail for Upgrades:","eMail for Questions:")</f>
        <v>eMail for Questions:</v>
      </c>
      <c r="K6" s="267"/>
      <c r="L6" s="267"/>
      <c r="M6" s="199"/>
      <c r="N6" s="200"/>
      <c r="O6" s="200"/>
      <c r="P6" s="201"/>
      <c r="Q6" s="2" t="b">
        <f>IF(D6="", TRUE, FALSE)</f>
        <v>1</v>
      </c>
      <c r="R6" s="2" t="b">
        <f>IF(M6="", TRUE, FALSE)</f>
        <v>1</v>
      </c>
      <c r="T6" s="2" t="b">
        <f>IF(AND(OR(Q6=TRUE, R6=TRUE), Purpose&lt;&gt;SelectPurpose), TRUE, FALSE)</f>
        <v>0</v>
      </c>
      <c r="U6" s="56" t="str">
        <f>IF(T6=FALSE, "",
IF( AND(PartnerMissing=FALSE, R6=TRUE),"Please provide the email address for "&amp; IF(J6="eMail for Questions:", "Questions about this Order.", "key upgrades.")&amp; CRLF,
"" ))</f>
        <v/>
      </c>
      <c r="V6" s="24"/>
      <c r="W6" s="8"/>
      <c r="X6" s="8"/>
      <c r="Y6" s="8"/>
      <c r="Z6" s="8"/>
      <c r="AA6" s="8"/>
      <c r="AB6" s="126" t="s">
        <v>32</v>
      </c>
      <c r="AC6" s="47"/>
      <c r="AD6" s="40"/>
      <c r="AE6" s="40"/>
      <c r="AF6" s="40"/>
      <c r="AG6" s="40"/>
      <c r="AH6" s="41"/>
      <c r="AI6" s="42"/>
      <c r="AJ6" s="42"/>
      <c r="AK6" s="42"/>
      <c r="AL6" s="43"/>
      <c r="AM6" s="43"/>
      <c r="AN6" s="45"/>
      <c r="AV6" s="44" t="str">
        <f>IF(TransferData=TRUE, "ex-owner's", "this")</f>
        <v>this</v>
      </c>
      <c r="BF6" s="193" t="str">
        <f ca="1">$BJ$6</f>
        <v/>
      </c>
      <c r="BG6" s="194"/>
      <c r="BH6" s="194"/>
      <c r="BI6" s="84"/>
      <c r="BJ6" s="87" t="str">
        <f t="shared" ca="1" si="1"/>
        <v/>
      </c>
      <c r="BK6" s="86">
        <f>$BF$48</f>
        <v>0</v>
      </c>
      <c r="BL6" s="77" t="s">
        <v>197</v>
      </c>
      <c r="BM6" s="78" t="s">
        <v>196</v>
      </c>
      <c r="BN6" s="77" t="s">
        <v>282</v>
      </c>
      <c r="BO6" s="78" t="s">
        <v>282</v>
      </c>
    </row>
    <row r="7" spans="1:98" ht="15.75" customHeight="1" thickBot="1" x14ac:dyDescent="0.25">
      <c r="A7" s="250" t="str">
        <f xml:space="preserve">
IF($M$7=$AB$3, "First, select the purpose of this SKIF (New Site, Upgrade etc.) ►►►",
IF($M$7=$AB$8, "Return of migrated ScanMaster HASP required before ZLH key can ship.",
IF($M$7=$AB$10, "Replacing ScanMaster HASP: Requires 1 @ G330-0190-0000 on your order.",
"This SKIF set up for ►")))</f>
        <v>First, select the purpose of this SKIF (New Site, Upgrade etc.) ►►►</v>
      </c>
      <c r="B7" s="251"/>
      <c r="C7" s="251"/>
      <c r="D7" s="251"/>
      <c r="E7" s="251"/>
      <c r="F7" s="251"/>
      <c r="G7" s="251"/>
      <c r="H7" s="251"/>
      <c r="I7" s="251"/>
      <c r="J7" s="251"/>
      <c r="K7" s="251"/>
      <c r="L7" s="252"/>
      <c r="M7" s="253" t="s">
        <v>15</v>
      </c>
      <c r="N7" s="253"/>
      <c r="O7" s="253"/>
      <c r="P7" s="254"/>
      <c r="Q7" s="109"/>
      <c r="R7" s="109"/>
      <c r="S7" s="109"/>
      <c r="T7" s="109"/>
      <c r="U7" s="121"/>
      <c r="V7" s="111"/>
      <c r="W7" s="112"/>
      <c r="X7" s="112"/>
      <c r="Y7" s="112"/>
      <c r="Z7" s="112"/>
      <c r="AA7" s="112"/>
      <c r="AB7" s="126" t="s">
        <v>141</v>
      </c>
      <c r="AC7" s="123"/>
      <c r="AD7" s="114"/>
      <c r="AE7" s="114"/>
      <c r="AF7" s="114"/>
      <c r="AG7" s="114"/>
      <c r="AH7" s="122"/>
      <c r="AI7" s="116"/>
      <c r="AJ7" s="116"/>
      <c r="AK7" s="116"/>
      <c r="AL7" s="117"/>
      <c r="AM7" s="117"/>
      <c r="AN7" s="118"/>
      <c r="AO7" s="114"/>
      <c r="AP7" s="114"/>
      <c r="AQ7" s="114"/>
      <c r="AR7" s="114"/>
      <c r="AS7" s="143"/>
      <c r="AT7" s="114"/>
      <c r="AU7" s="117"/>
      <c r="AV7" s="144"/>
      <c r="BF7" s="193" t="str">
        <f ca="1">$BJ$7</f>
        <v/>
      </c>
      <c r="BG7" s="194"/>
      <c r="BH7" s="194"/>
      <c r="BI7" s="84"/>
      <c r="BJ7" s="87" t="str">
        <f t="shared" ca="1" si="1"/>
        <v/>
      </c>
      <c r="BK7" s="86">
        <f>$BF$47</f>
        <v>0</v>
      </c>
      <c r="BL7" s="77" t="s">
        <v>199</v>
      </c>
      <c r="BM7" s="78" t="s">
        <v>198</v>
      </c>
      <c r="BN7" s="77" t="s">
        <v>283</v>
      </c>
      <c r="BO7" s="78" t="s">
        <v>284</v>
      </c>
    </row>
    <row r="8" spans="1:98" ht="15.75" customHeight="1" x14ac:dyDescent="0.2">
      <c r="A8" s="277" t="str">
        <f>IF(OR(Purpose=New, Purpose=Upgrading,  Purpose=Transfer),
IF(StoreType = "",
"Click to show the ScanMaster store type ►",
"ScanMaster store type:"
 ),
IF(Purpose=Migrating,
IF(StoreType = "",
"Click for system the store is migrating from ►",
MOSReminder
),
IF(Purpose=ZLHS,
MOSReminder,
"")
)
)</f>
        <v/>
      </c>
      <c r="B8" s="278"/>
      <c r="C8" s="278"/>
      <c r="D8" s="278"/>
      <c r="E8" s="278"/>
      <c r="F8" s="278"/>
      <c r="G8" s="274"/>
      <c r="H8" s="275"/>
      <c r="I8" s="275"/>
      <c r="J8" s="275"/>
      <c r="K8" s="275"/>
      <c r="L8" s="275"/>
      <c r="M8" s="275"/>
      <c r="N8" s="275"/>
      <c r="O8" s="275"/>
      <c r="P8" s="276"/>
      <c r="Q8" s="2" t="b">
        <f>IF( IFERROR(SEARCH("►", A8), 0) &gt;0, TRUE, FALSE)</f>
        <v>0</v>
      </c>
      <c r="R8" s="2" t="b">
        <f>IF(StoreType="", TRUE, FALSE)</f>
        <v>1</v>
      </c>
      <c r="T8" s="2" t="b">
        <f>IF( AND($Q$8&lt;&gt;FALSE, $R$8=TRUE), TRUE, FALSE)</f>
        <v>0</v>
      </c>
      <c r="U8" s="16" t="str">
        <f>IF(T8&lt;&gt;TRUE, "", "YOU MUST SELECT THE SCANMASTER STORE TYPE IN ROW 8!"&amp;CRLF)</f>
        <v/>
      </c>
      <c r="V8" s="149" t="str">
        <f>IF(StoreTypeSelected="", "", IF(ISERROR(SEARCH("(", StoreTypeSelected))=TRUE, StoreTypeSelected, LEFT(StoreTypeSelected, SEARCH("(", StoreTypeSelected)-2)) )</f>
        <v/>
      </c>
      <c r="W8" s="24" t="s">
        <v>356</v>
      </c>
      <c r="X8" s="8"/>
      <c r="Y8" s="8"/>
      <c r="Z8" s="8"/>
      <c r="AA8" s="8"/>
      <c r="AB8" s="126" t="s">
        <v>4</v>
      </c>
      <c r="AC8" s="47"/>
      <c r="AD8" s="40"/>
      <c r="AE8" s="40"/>
      <c r="AF8" s="40"/>
      <c r="AG8" s="40"/>
      <c r="AH8" s="42"/>
      <c r="AI8" s="42"/>
      <c r="AJ8" s="42"/>
      <c r="AK8" s="42"/>
      <c r="AL8" s="43"/>
      <c r="AM8" s="43"/>
      <c r="AN8" s="45"/>
      <c r="BF8" s="193" t="str">
        <f ca="1">$BJ$8</f>
        <v/>
      </c>
      <c r="BG8" s="194"/>
      <c r="BH8" s="194"/>
      <c r="BI8" s="84"/>
      <c r="BJ8" s="87" t="str">
        <f t="shared" ca="1" si="1"/>
        <v/>
      </c>
      <c r="BK8" s="86">
        <f>$BF$46</f>
        <v>0</v>
      </c>
      <c r="BL8" s="77" t="s">
        <v>200</v>
      </c>
      <c r="BM8" s="78" t="s">
        <v>200</v>
      </c>
      <c r="BN8" s="77" t="s">
        <v>285</v>
      </c>
      <c r="BO8" s="78" t="s">
        <v>285</v>
      </c>
    </row>
    <row r="9" spans="1:98" ht="14.25" customHeight="1" x14ac:dyDescent="0.2">
      <c r="A9" s="256" t="str">
        <f xml:space="preserve">
IF(Purpose=SelectPurpose,"",
IF(Purpose=New,"NCR sales order number [TBS by NCR]:",
IF(RIGHT(G9,3)= "(*)","*First known SO upgrading this license:",
"SO number for site's original license:")))</f>
        <v/>
      </c>
      <c r="B9" s="255"/>
      <c r="C9" s="255"/>
      <c r="D9" s="255"/>
      <c r="E9" s="255"/>
      <c r="F9" s="255"/>
      <c r="G9" s="257"/>
      <c r="H9" s="257"/>
      <c r="I9" s="257"/>
      <c r="J9" s="255" t="str">
        <f>IF(Purpose=SelectPurpose,"",IF(Purpose=New, "This P.O. date:", "Original license/P.O. date:"))</f>
        <v/>
      </c>
      <c r="K9" s="255"/>
      <c r="L9" s="255"/>
      <c r="M9" s="255"/>
      <c r="N9" s="202"/>
      <c r="O9" s="203"/>
      <c r="P9" s="204"/>
      <c r="U9" s="17"/>
      <c r="V9" s="24"/>
      <c r="W9" s="8"/>
      <c r="X9" s="8"/>
      <c r="Y9" s="8"/>
      <c r="Z9" s="8"/>
      <c r="AA9" s="8"/>
      <c r="AB9" s="126" t="s">
        <v>355</v>
      </c>
      <c r="AC9" s="47"/>
      <c r="AD9" s="40"/>
      <c r="AE9" s="40"/>
      <c r="AF9" s="40"/>
      <c r="AG9" s="40"/>
      <c r="AH9" s="42"/>
      <c r="AI9" s="42"/>
      <c r="AJ9" s="42"/>
      <c r="AK9" s="42"/>
      <c r="AL9" s="43"/>
      <c r="AM9" s="43"/>
      <c r="AN9" s="45"/>
      <c r="BF9" s="193" t="str">
        <f ca="1">$BJ$9</f>
        <v/>
      </c>
      <c r="BG9" s="194"/>
      <c r="BH9" s="194"/>
      <c r="BI9" s="84"/>
      <c r="BJ9" s="87" t="str">
        <f t="shared" ca="1" si="1"/>
        <v/>
      </c>
      <c r="BK9" s="86">
        <f>$BF$45</f>
        <v>0</v>
      </c>
      <c r="BL9" s="77" t="s">
        <v>201</v>
      </c>
      <c r="BM9" s="78" t="s">
        <v>201</v>
      </c>
      <c r="BN9" s="77" t="s">
        <v>286</v>
      </c>
      <c r="BO9" s="78" t="s">
        <v>287</v>
      </c>
    </row>
    <row r="10" spans="1:98" ht="13.5" customHeight="1" thickBot="1" x14ac:dyDescent="0.25">
      <c r="A10" s="306" t="str">
        <f>IF(AND(Purpose&lt;&gt;SelectPurpose, Purpose&lt;&gt;New), "SO number for most recent upgrade:", "")</f>
        <v/>
      </c>
      <c r="B10" s="305"/>
      <c r="C10" s="305"/>
      <c r="D10" s="305"/>
      <c r="E10" s="305"/>
      <c r="F10" s="305"/>
      <c r="G10" s="302"/>
      <c r="H10" s="302"/>
      <c r="I10" s="302"/>
      <c r="J10" s="305" t="str">
        <f>IF(AND(Purpose&lt;&gt;SelectPurpose, Purpose&lt;&gt;New), "Date of latest upgrade:", "")</f>
        <v/>
      </c>
      <c r="K10" s="305"/>
      <c r="L10" s="305"/>
      <c r="M10" s="305"/>
      <c r="N10" s="311"/>
      <c r="O10" s="312"/>
      <c r="P10" s="313"/>
      <c r="U10" s="17"/>
      <c r="V10" s="24"/>
      <c r="W10" s="8"/>
      <c r="X10" s="8"/>
      <c r="Y10" s="8"/>
      <c r="Z10" s="8"/>
      <c r="AA10" s="8"/>
      <c r="AB10" s="126" t="s">
        <v>117</v>
      </c>
      <c r="AC10" s="47"/>
      <c r="AD10" s="40"/>
      <c r="AE10" s="40"/>
      <c r="AF10" s="40"/>
      <c r="AG10" s="40"/>
      <c r="AH10" s="42"/>
      <c r="AI10" s="42"/>
      <c r="AJ10" s="42"/>
      <c r="AK10" s="42"/>
      <c r="AL10" s="43"/>
      <c r="AM10" s="43"/>
      <c r="AN10" s="45"/>
      <c r="BF10" s="193" t="str">
        <f ca="1">$BJ$10</f>
        <v/>
      </c>
      <c r="BG10" s="194"/>
      <c r="BH10" s="194"/>
      <c r="BI10" s="84"/>
      <c r="BJ10" s="87" t="str">
        <f t="shared" ca="1" si="1"/>
        <v/>
      </c>
      <c r="BK10" s="86">
        <f>$BF$44</f>
        <v>0</v>
      </c>
      <c r="BL10" s="77" t="s">
        <v>203</v>
      </c>
      <c r="BM10" s="78" t="s">
        <v>202</v>
      </c>
      <c r="BN10" s="77" t="s">
        <v>288</v>
      </c>
      <c r="BO10" s="78" t="s">
        <v>289</v>
      </c>
    </row>
    <row r="11" spans="1:98" ht="13.5" customHeight="1" thickBot="1" x14ac:dyDescent="0.25">
      <c r="A11" s="303" t="str">
        <f xml:space="preserve">
IF(Purpose=SelectPurpose,   "Select SKIF purpose above to enable system and option selections",
IF(WaitingForStoreType=TRUE,     "Select Store Type in Row " &amp; ROW(StoreType) &amp; " above before proceeding",
IF(Purpose=New,   "Click the options on your New Store P.O. in the '" &amp; AddingNow &amp;"' column",
IF(Purpose=Upgrading,   "Click site's existing items in '" &amp; AlreadyHas &amp; "' and the new items in '" &amp; AddingNow &amp;"'",
IF(AND(Purpose=Migrating, MigrationData=TRUE), "Click highlighted " &amp; ComingFrom &amp; " items (pre-confirmed via key). New adds go in '" &amp; AddingNow &amp;"'",
IF(Purpose=Migrating,   "Click site's licensed " &amp; ComingFrom &amp; " features in '" &amp; AlreadyHas &amp; ".' New adds go in '" &amp; AddingNow &amp;"'",
IF(Purpose=ZLHS,   "No POS, Workstations or Options available for Zero Lane History-Only Systems",
IF(Purpose=Transfer,   "Choose current features in '" &amp; AlreadyHas &amp; "' and new orders in '" &amp; AddingNow &amp;"'",
IF(AND(Purpose=HASPOnly, OpenForClicks=TRUE), "Replaced HASP " &amp; IF(HowManyKeys="TWO", "Keys have ", "Key has ") &amp; "been Enabled with Highlighted Features Below",
IF(Purpose=HASPOnly, "No additions or changes are available with Key Replacement-Only orders",
                            "Click site's existing options in '" &amp; AlreadyHas &amp; "' and upgrades in '" &amp; AddingNow &amp;"' column"
))))))))))</f>
        <v>Select SKIF purpose above to enable system and option selections</v>
      </c>
      <c r="B11" s="304"/>
      <c r="C11" s="304"/>
      <c r="D11" s="304"/>
      <c r="E11" s="304"/>
      <c r="F11" s="304"/>
      <c r="G11" s="304"/>
      <c r="H11" s="304"/>
      <c r="I11" s="304"/>
      <c r="J11" s="304"/>
      <c r="K11" s="304"/>
      <c r="L11" s="304"/>
      <c r="M11" s="304" t="str">
        <f>IF(OR(Purpose=ZLHS, Purpose=HASPOnly), "", "Adding Now")</f>
        <v>Adding Now</v>
      </c>
      <c r="N11" s="304"/>
      <c r="O11" s="304" t="str">
        <f xml:space="preserve">
IF(AND(Purpose=HASPOnly, OpenForClicks=TRUE), "SM HAS",
IF(OR(Purpose=New, Purpose=ZLHS, Purpose=HASPOnly),  "",
IF(Purpose=Migrating,
  IF(StoreType=FromACS, "ACS Had",
  IF(StoreType=FromExpEsp, "Exp/Esp Had", "ISS45 Had" ) ),
"Already Has" ) ) )</f>
        <v>Already Has</v>
      </c>
      <c r="P11" s="318"/>
      <c r="Q11" s="120"/>
      <c r="R11" s="120"/>
      <c r="S11" s="109"/>
      <c r="T11" s="109"/>
      <c r="U11" s="121"/>
      <c r="V11" s="111"/>
      <c r="W11" s="112"/>
      <c r="X11" s="112"/>
      <c r="Y11" s="112"/>
      <c r="Z11" s="112"/>
      <c r="AA11" s="112"/>
      <c r="AB11" s="127"/>
      <c r="AC11" s="123"/>
      <c r="AD11" s="114"/>
      <c r="AE11" s="114"/>
      <c r="AF11" s="114"/>
      <c r="AG11" s="114"/>
      <c r="AH11" s="116"/>
      <c r="AI11" s="116"/>
      <c r="AJ11" s="116"/>
      <c r="AK11" s="116"/>
      <c r="AL11" s="117"/>
      <c r="AM11" s="117"/>
      <c r="AN11" s="118"/>
      <c r="AO11" s="119" t="str">
        <f>IF(OR(Purpose=SelectPurpose, WaitingForStoreType=TRUE), "Waiting", "NoFormat" )</f>
        <v>Waiting</v>
      </c>
      <c r="AP11" s="119" t="str">
        <f xml:space="preserve">
IF(OR(Purpose=SelectPurpose, WaitingForStoreType=TRUE), "Waiting",
IF(OR(Purpose=ZLHS, Purpose=HASPOnly), "Blocked","NoFormat" ) )</f>
        <v>Waiting</v>
      </c>
      <c r="AQ11" s="119" t="str">
        <f xml:space="preserve">
IF(OR(Purpose=SelectPurpose, WaitingForStoreType=TRUE), "Waiting",
IF(OR(Purpose=ZLHS, Purpose=HASPOnly, Purpose=New), "Blocked","" ) )</f>
        <v>Waiting</v>
      </c>
      <c r="AR11" s="114"/>
      <c r="AS11" s="143"/>
      <c r="AT11" s="114"/>
      <c r="AU11" s="117"/>
      <c r="AV11" s="144"/>
      <c r="BF11" s="193" t="str">
        <f ca="1">$BJ$11</f>
        <v/>
      </c>
      <c r="BG11" s="194"/>
      <c r="BH11" s="194"/>
      <c r="BI11" s="84"/>
      <c r="BJ11" s="87" t="str">
        <f t="shared" ca="1" si="1"/>
        <v/>
      </c>
      <c r="BK11" s="86">
        <f>$BG$51</f>
        <v>0</v>
      </c>
      <c r="BL11" s="77" t="s">
        <v>205</v>
      </c>
      <c r="BM11" s="78" t="s">
        <v>204</v>
      </c>
      <c r="BN11" s="77" t="s">
        <v>290</v>
      </c>
      <c r="BO11" s="78" t="s">
        <v>291</v>
      </c>
    </row>
    <row r="12" spans="1:98" ht="13.5" customHeight="1" thickBot="1" x14ac:dyDescent="0.25">
      <c r="A12" s="307" t="s">
        <v>23</v>
      </c>
      <c r="B12" s="308"/>
      <c r="C12" s="309"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POS Terminals (w/DynaKey):</v>
      </c>
      <c r="D12" s="278"/>
      <c r="E12" s="278"/>
      <c r="F12" s="278"/>
      <c r="G12" s="278"/>
      <c r="H12" s="278"/>
      <c r="I12" s="278"/>
      <c r="J12" s="278"/>
      <c r="K12" s="278"/>
      <c r="L12" s="278"/>
      <c r="M12" s="314"/>
      <c r="N12" s="314"/>
      <c r="O12" s="314"/>
      <c r="P12" s="315"/>
      <c r="Q12" s="6" t="b">
        <f>IF($M12&lt;&gt;0,TRUE, FALSE)</f>
        <v>0</v>
      </c>
      <c r="R12" s="6" t="b">
        <f>IF($O12&gt;0,TRUE, FALSE)</f>
        <v>0</v>
      </c>
      <c r="S12" s="2">
        <f>IFERROR(M12+O12, 0)</f>
        <v>0</v>
      </c>
      <c r="T12" s="2" t="b">
        <f xml:space="preserve">
IF(AND( Purpose=ExpToStd, $O$12&gt;5 ), TRUE,
IF(AND( OR(StoreType=$AB$14, StoreType=$AB$15, StoreType=$AB$18), QTYCalcs&gt;5), TRUE,
IF(AND(Purpose=Migrating, MigrationData=TRUE, MigAutoReplacementText&lt;&gt;"", $O$12&gt;MigOldSystemData), TRUE,
IF(AND(OR(Purpose=Upgrading, Purpose=ExpToStd, Purpose=Transfer), UpgOrTransferData=TRUE, UpgAutoReplacementText&lt;&gt;"", $O$12&gt;SUM($AS12:$AU12) ), TRUE,
IF(AND(OR(Purpose=Upgrading, Purpose=ExpToStd, Purpose=Transfer), $M$12&gt;0, $O$12=0, O12="", HowManyItemsBought&gt;1), TRUE,
FALSE) ) ) ) )</f>
        <v>0</v>
      </c>
      <c r="U12" s="16" t="str">
        <f xml:space="preserve">
IF(AND($O$12&gt;5, Purpose=ExpToStd),
  "System WAS Express so it did not have " &amp; $O$12 &amp; " POS Terminals: Limit was 5."&amp;CRLF,
IF(AND( OR(StoreType=$AB$14, StoreType=$AB$15, StoreType=$AB$18), S12&gt;5),
  "Too many POS terminals for Express or Espresso System: Limit is 5."&amp;CRLF,
IF(AND(Purpose=Migrating, MigrationData=TRUE, $AM12&lt;&gt;"", $O12&gt;$AF12),
  O12 &amp; " Lanes claimed but only " &amp; $AF12 &amp; " are licensed on this system and available to migrate. Put any additional " &amp; O12-AF12 &amp; " new lanes in the '" &amp; AddingNow &amp; "' column instead, and include on your P.O." &amp; CRLF,
IF(AND(OR(Purpose=Upgrading, Purpose=ExpToStd, Purpose=Transfer), UpgOrTransferData=TRUE, UpgAutoReplacementText&lt;&gt;"", $O12&gt;SUM(AS12:AU12) ),
  O12 &amp; " Lanes claimed but only " &amp; $AF12 &amp; " are licensed on this system. Put any additional " &amp; O12-AF12 &amp; " new lanes in the '" &amp; AddingNow &amp; "' column instead, and include on your P.O." &amp; CRLF,
IF(AND(OR(Purpose=Upgrading, Purpose=ExpToStd, Purpose=Transfer), $M$12&gt;0, $O$12=0, O12="" ),
  "New Lanes in '" &amp; AddingNow &amp; "' column but none in '" &amp; AlreadyHas &amp; "'. Enter current lane count." &amp;CRLF,
"" )))))</f>
        <v/>
      </c>
      <c r="V12" s="24" t="s">
        <v>154</v>
      </c>
      <c r="W12" s="8" t="s">
        <v>243</v>
      </c>
      <c r="X12" s="8" t="s">
        <v>36</v>
      </c>
      <c r="Y12" s="8" t="s">
        <v>38</v>
      </c>
      <c r="Z12" s="4"/>
      <c r="AA12" s="8"/>
      <c r="AB12" s="25"/>
      <c r="AC12" s="39" t="s">
        <v>181</v>
      </c>
      <c r="AD12" s="40" t="s">
        <v>181</v>
      </c>
      <c r="AE12" s="40" t="s">
        <v>181</v>
      </c>
      <c r="AF12" s="40" t="str">
        <f>IF($BC$2&gt;0, $BC$2, 0)</f>
        <v/>
      </c>
      <c r="AG12" s="40" t="str">
        <f>IF(StoreType=FromACS, $AC12, IF(StoreType=FromExpEsp, $AD12, IF(StoreType=FromISS45Standard, $AE12, Blank )))</f>
        <v/>
      </c>
      <c r="AH12" s="69" t="str">
        <f xml:space="preserve">
IF(Purpose&lt;&gt;Migrating, "",
IF($AM12&lt;&gt;"",  IF($R12=TRUE, "", AM12),
IF($AG12 = "Auto", IF($R12=TRUE, "", AI12),
IF($AG12 = "Select", IF($R12=TRUE, "", AJ12),
IF($AG12 = "Order", IF($Q12 = TRUE, "", AK12),
IF($AG12 = "N/A", AL12,
""
))))))</f>
        <v/>
      </c>
      <c r="AI12" s="42" t="str">
        <f>Blank</f>
        <v/>
      </c>
      <c r="AJ12" s="42" t="str">
        <f>"All Lanes Migrate. Put QTY in '" &amp; AlreadyHas &amp; "' column"</f>
        <v>All Lanes Migrate. Put QTY in 'Already Has' column</v>
      </c>
      <c r="AK12" s="42" t="str">
        <f>Blank</f>
        <v/>
      </c>
      <c r="AL12" s="42" t="str">
        <f>Blank</f>
        <v/>
      </c>
      <c r="AM12" s="43" t="str">
        <f>IF(MigrationData&lt;&gt;TRUE, "",
IF(OR($AF12 = "", $AF12=0),
  "No Lanes migrate.  Put number needed in " &amp; AddingNow &amp; " column",
  "Migrates " &amp; $AF12 &amp; " confirmed Lanes! Put " &amp; $AF12 &amp; " in '" &amp; AlreadyHas &amp;"' column"
) )</f>
        <v/>
      </c>
      <c r="AN12" s="45" t="str">
        <f xml:space="preserve">
IF(Purpose&lt;&gt;Migrating, "",
  IF(   AND( MigrationData=TRUE,   $O12="", OR( MigMessageType="Auto", MigOldSystemData&gt;0) ), "Green",
  IF(   AND( MigrationData=FALSE, $O12="", OR( MigMessageType="Auto", MigMessageType="Select") ), "Green",
  IF( AND(O$12&gt;0, OR(
    AND(MigrationData=TRUE, OR( MigOldSystemData&gt;0, MigMessageType="Auto") ),
    AND(MigrationData=FALSE, OR(MigMessageType="Auto", MigMessageType="Select") )
    )), "Yellow", "" )
   )
 )
)</f>
        <v/>
      </c>
      <c r="AO12" s="54"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IF(OR($M12&lt;0, MigColor="Orange"), "Orange",
IF(OR(AddBox=TRUE,MigColor="Yellow"),"Yellow",
IF(MigColor="Green","Green",
"NoFormat"))))))))))</f>
        <v>Waiting</v>
      </c>
      <c r="AP12" s="5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IF(OR($M12&lt;0, MigColor="Orange"), "Orange",
IF(OR($M12&gt;0, MigColor="Yellow"), "Yellow",
"NoFormat" ) ) ) ) ) ) )</f>
        <v>Waiting</v>
      </c>
      <c r="AQ12" s="5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"Waiting",
IF(OR(Purpose=ZLHS, Purpose=HASPOnly, Purpose=New),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f>
        <v>Waiting</v>
      </c>
      <c r="AS12" s="55" t="str">
        <f>IF(AND(UpgradeData=TRUE,$BC$2&gt;0),IF($BK$5&lt;&gt;0,$BC$2,""),"")</f>
        <v/>
      </c>
      <c r="AT12" s="55" t="str">
        <f>IF(TransferData=TRUE, $BC$2, "" )</f>
        <v/>
      </c>
      <c r="AU12" s="55" t="str">
        <f>IF(AND(UpgToStdData=TRUE,$BC$2&gt;0),IF($BK$5&lt;&gt;0,$BC$2,""),"")</f>
        <v/>
      </c>
      <c r="AV12" t="str">
        <f xml:space="preserve">
IF(UpgradeData=TRUE,
  IF(OR(UpgdAutoData = "", UpgdAutoData = 0),
      "None on current license. Use " &amp; UPPER(AddingNow) &amp; " column to add",
  UpgdAutoData &amp; " confirmed Lanes! Put '" &amp; UpgdAutoData &amp; "' in " &amp; UPPER(AlreadyHas) &amp;" column"),
IF(TransferData=TRUE,
  IF(OR(TransferAutoData = "", TransferAutoData=0),
      "None on current license. Use " &amp; UPPER(AddingNow) &amp; " column to add",
  TransferAutoData &amp; " confirmed Lanes! Put '" &amp; TransferAutoData &amp; "' in " &amp; UPPER(AlreadyHas) &amp;" column"),
IF(UpgToStdData=TRUE,
  IF(OR(UpgToStdAutoData = "",UpgToStdAutoData =0),
      "None on current license. Use " &amp; UPPER(AddingNow) &amp; " column to add",
  UpgToStdAutoData &amp; " confirmed Lanes! Put '" &amp;UpgToStdAutoData  &amp; "' in " &amp; UPPER(AlreadyHas) &amp;" column"),
"" ) ) )</f>
        <v/>
      </c>
      <c r="BF12" s="193" t="str">
        <f ca="1">$BJ$12</f>
        <v/>
      </c>
      <c r="BG12" s="194"/>
      <c r="BH12" s="194"/>
      <c r="BI12" s="84"/>
      <c r="BJ12" s="87" t="str">
        <f t="shared" ca="1" si="1"/>
        <v/>
      </c>
      <c r="BK12" s="86">
        <f>$BG$50</f>
        <v>0</v>
      </c>
      <c r="BL12" s="77" t="s">
        <v>206</v>
      </c>
      <c r="BM12" s="78" t="s">
        <v>206</v>
      </c>
      <c r="BN12" s="77" t="s">
        <v>292</v>
      </c>
      <c r="BO12" s="78" t="s">
        <v>293</v>
      </c>
    </row>
    <row r="13" spans="1:98" ht="13.5" customHeight="1" x14ac:dyDescent="0.2">
      <c r="A13" s="186" t="s">
        <v>21</v>
      </c>
      <c r="B13" s="184" t="b">
        <v>0</v>
      </c>
      <c r="C13" s="237"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POS Terminals (w/o DynaKey):</v>
      </c>
      <c r="D13" s="296"/>
      <c r="E13" s="296"/>
      <c r="F13" s="296"/>
      <c r="G13" s="296"/>
      <c r="H13" s="296"/>
      <c r="I13" s="296"/>
      <c r="J13" s="296"/>
      <c r="K13" s="296"/>
      <c r="L13" s="296"/>
      <c r="M13" s="310"/>
      <c r="N13" s="310"/>
      <c r="O13" s="316"/>
      <c r="P13" s="317"/>
      <c r="Q13" s="6" t="b">
        <f>IF($M13&lt;&gt;0,TRUE, FALSE)</f>
        <v>0</v>
      </c>
      <c r="R13" s="6" t="b">
        <f>IF($O13&gt;0,TRUE, FALSE)</f>
        <v>0</v>
      </c>
      <c r="S13" s="2">
        <f t="shared" ref="S13:S15" si="2">IFERROR(M13+O13, 0)</f>
        <v>0</v>
      </c>
      <c r="U13" s="17"/>
      <c r="V13" s="24" t="s">
        <v>155</v>
      </c>
      <c r="W13" s="8" t="s">
        <v>244</v>
      </c>
      <c r="X13" s="8" t="s">
        <v>37</v>
      </c>
      <c r="Y13" s="8" t="s">
        <v>39</v>
      </c>
      <c r="Z13" s="8"/>
      <c r="AA13" s="26"/>
      <c r="AB13" s="125" t="s">
        <v>132</v>
      </c>
      <c r="AC13" s="47" t="s">
        <v>181</v>
      </c>
      <c r="AD13" s="40" t="s">
        <v>184</v>
      </c>
      <c r="AE13" s="40" t="s">
        <v>184</v>
      </c>
      <c r="AF13" s="40" t="str">
        <f>IF($BD$2&gt;0, $BD$2, 0)</f>
        <v/>
      </c>
      <c r="AG13" s="40" t="str">
        <f>IF(StoreType=FromACS, $AC13, IF(StoreType=FromExpEsp, $AD13, IF(StoreType=FromISS45Standard, $AE13, Blank )))</f>
        <v/>
      </c>
      <c r="AH13" s="69" t="str">
        <f xml:space="preserve">
IF(Purpose&lt;&gt;Migrating, "",
IF($AM13&lt;&gt;"",  IF($R13=TRUE, "", AM13),
IF($AG13= "Auto", IF($R13=TRUE, "", AI13),
IF($AG13 = "Select", IF($R13=TRUE, "", AJ13),
IF($AG13= "Order", IF($Q13 = TRUE, "", AK13),
IF($AG13 = "N/A", AL13,
""
))))))</f>
        <v/>
      </c>
      <c r="AI13" s="42" t="str">
        <f>Blank</f>
        <v/>
      </c>
      <c r="AJ13" s="42" t="str">
        <f>"All Lanes Migrate. Put QTY in '" &amp; AlreadyHas &amp; "' column"</f>
        <v>All Lanes Migrate. Put QTY in 'Already Has' column</v>
      </c>
      <c r="AK13" s="42" t="s">
        <v>185</v>
      </c>
      <c r="AL13" s="42" t="str">
        <f t="shared" ref="AL13:AL19" si="3">Blank</f>
        <v/>
      </c>
      <c r="AM13" s="43" t="str">
        <f>IF(MigrationData&lt;&gt;TRUE, "",
IF(OR($AF13 = "", $AF13=0),
  "No Lanes migrate.  Put number needed in " &amp; AddingNow &amp; " column",
  "Migrates " &amp; $AF13 &amp; " confirmed Lanes! Put " &amp; $AF13 &amp; " in '" &amp; AlreadyHas &amp;"' column"
) )</f>
        <v/>
      </c>
      <c r="AN13" s="45" t="str">
        <f xml:space="preserve">
IF(Purpose&lt;&gt;Migrating, "",
  IF(   AND( MigrationData=TRUE,   $O13="", OR( MigMessageType="Auto", MigOldSystemData&gt;0) ), "Green",
  IF(   AND( MigrationData=FALSE, $O13="", OR( MigMessageType="Auto", MigMessageType="Select") ), "Green",
  IF( AND( O$12&gt;0, OR(
    AND(MigrationData=TRUE, OR( MigOldSystemData&gt;0, MigMessageType="Auto") ),
    AND(MigrationData=FALSE, OR(MigMessageType="Auto", MigMessageType="Select") )
    )), "Yellow", "" )
   )
 )
)</f>
        <v/>
      </c>
      <c r="AO13" s="54"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IF(OR($M13&lt;0, MigColor="Orange"), "Orange",
IF(OR(AddBox=TRUE,MigColor="Yellow"),"Yellow",
IF(MigColor="Green","Green",
"NoFormat"))))))))))</f>
        <v>Waiting</v>
      </c>
      <c r="AP13" s="5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IF(OR($M13&lt;0, MigColor="Orange"), "Orange",
IF(OR($M13&gt;0, MigColor="Yellow"), "Yellow",
"NoFormat" ) ) ) ) ) ) )</f>
        <v>Waiting</v>
      </c>
      <c r="AQ13" s="5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"Waiting",
IF(OR(Purpose=ZLHS, Purpose=HASPOnly, Purpose=New),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f>
        <v>Waiting</v>
      </c>
      <c r="AS13" s="55" t="str">
        <f>IF(AND(UpgradeData=TRUE,$BC$2&gt;0),IF($BK$5&lt;&gt;0, "", $BC$2),"")</f>
        <v/>
      </c>
      <c r="AT13" s="55" t="str">
        <f>IF(TransferData=TRUE, 0, "" )</f>
        <v/>
      </c>
      <c r="AU13" t="str">
        <f>IF(AND(UpgToStdData=TRUE,$BC$2&gt;0),IF($BK$5&lt;&gt;0, "", $BC$2),"")</f>
        <v/>
      </c>
      <c r="AV13" t="str">
        <f xml:space="preserve">
IF(UpgradeData=TRUE,
  IF(OR(UpgdAutoData = "", UpgdAutoData = 0),
      "None on curr licns. Use " &amp; UPPER(AddingNow) &amp; " col to add",
  UpgdAutoData &amp; " confirmed Wks! Put '" &amp; UpgdAutoData &amp; "' in '" &amp; UPPER(AlreadyHas) &amp;"' column"),
IF(TransferData=TRUE,
  IF(OR(TransferAutoData = "", TransferAutoData=0),
      "None on curr licns. Use " &amp; UPPER(AddingNow) &amp; " column to add",
  TransferAutoData &amp; " confirmed Wks! Put '" &amp; TransferAutoData &amp; "' in '" &amp; UPPER(AlreadyHas) &amp;"' column"),
IF(UpgToStdData=TRUE,
  IF(OR(UpgToStdAutoData = "",UpgToStdAutoData =0),
      "None on curr licns. Use " &amp; UPPER(AddingNow) &amp; " column to add",
  UpgToStdAutoData &amp; " confirmed Wks! Put '" &amp;UpgToStdAutoData  &amp; "' in '" &amp; UPPER(AlreadyHas) &amp;"' column"),
"" ) ) )</f>
        <v/>
      </c>
      <c r="BF13" s="193" t="str">
        <f ca="1">$BJ$13</f>
        <v/>
      </c>
      <c r="BG13" s="194"/>
      <c r="BH13" s="194"/>
      <c r="BI13" s="84"/>
      <c r="BJ13" s="87" t="str">
        <f t="shared" ca="1" si="1"/>
        <v/>
      </c>
      <c r="BK13" s="86">
        <f>$BG$49</f>
        <v>0</v>
      </c>
      <c r="BL13" s="77" t="s">
        <v>208</v>
      </c>
      <c r="BM13" s="78" t="s">
        <v>207</v>
      </c>
      <c r="BN13" s="77" t="s">
        <v>294</v>
      </c>
      <c r="BO13" s="78" t="s">
        <v>295</v>
      </c>
    </row>
    <row r="14" spans="1:98" ht="13.5" customHeight="1" thickBot="1" x14ac:dyDescent="0.25">
      <c r="A14" s="187" t="s">
        <v>22</v>
      </c>
      <c r="B14" s="185" t="b">
        <v>0</v>
      </c>
      <c r="C14" s="235"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Workstations — not including Controller:</v>
      </c>
      <c r="D14" s="236"/>
      <c r="E14" s="236"/>
      <c r="F14" s="236"/>
      <c r="G14" s="236"/>
      <c r="H14" s="236"/>
      <c r="I14" s="236"/>
      <c r="J14" s="236"/>
      <c r="K14" s="236"/>
      <c r="L14" s="237"/>
      <c r="M14" s="310"/>
      <c r="N14" s="310"/>
      <c r="O14" s="316"/>
      <c r="P14" s="317"/>
      <c r="Q14" s="6" t="b">
        <f>IF($M14&gt;0,TRUE, FALSE)</f>
        <v>0</v>
      </c>
      <c r="R14" s="6" t="b">
        <f>IF($O14&gt;0,TRUE, FALSE)</f>
        <v>0</v>
      </c>
      <c r="S14" s="2">
        <f t="shared" si="2"/>
        <v>0</v>
      </c>
      <c r="T14" s="2" t="b">
        <f xml:space="preserve">
IF(AND(Purpose=Migrating, MigrationData=TRUE, MigAutoReplacementText&lt;&gt;"", $O$13&gt;MigOldSystemData), TRUE,
IF(AND(Purpose=Migrating, StoreType=$AB$23, $O$13&gt;1), TRUE,
IF(AND(OR(Purpose=Upgrading, Purpose=ExpToStd, Purpose=Transfer), UpgOrTransferData=TRUE, UpgAutoReplacementText&lt;&gt;"", $O$13&gt;SUM($AS13:$AU13) ), TRUE,
FALSE) ) )</f>
        <v>0</v>
      </c>
      <c r="U14" s="16" t="str">
        <f>IF(ErrorTest&lt;&gt;TRUE, "",
IF(AND(Purpose=Migrating, StoreType=$AB$23, $O$13&gt;1),
  "Only one ACS Workstation may migrate. Put the " &amp; $O$13-1 &amp; " additional Workstation(s) in the " &amp; AddingNow &amp; " column instead and include on your P.O." &amp;CRLF,
IF(AND(Purpose=Migrating, MigrationData=TRUE, MigAutoReplacementText&lt;&gt;"", $O$13&gt;MigOldSystemData),
  $O$13 &amp; " Workstations claimed but " &amp; IF(MigOldSystemData=0, "none", "only " &amp; MigOldSystemData) &amp; " available to migrate. Put the additional " &amp; $O$13-MigOldSystemData &amp; " additional Workstations in the " &amp; AddingNow &amp; " column instead and include on your P.O." &amp;CRLF,
    $O$13 &amp; " Workstations claimed but " &amp; IF(MigOldSystemData=0, "none", "only " &amp; MigOldSystemData) &amp; " are licensed on this system. Put any additional " &amp; $O$13-MigOldSystemData &amp; " new lanes in the '" &amp; AddingNow &amp; "' column instead, and include on your P.O." &amp;CRLF) )
)</f>
        <v/>
      </c>
      <c r="V14" s="24" t="s">
        <v>42</v>
      </c>
      <c r="W14" s="8" t="s">
        <v>156</v>
      </c>
      <c r="X14" s="8" t="s">
        <v>40</v>
      </c>
      <c r="Y14" s="8" t="s">
        <v>41</v>
      </c>
      <c r="Z14" s="8"/>
      <c r="AA14" s="8" t="s">
        <v>43</v>
      </c>
      <c r="AB14" s="126" t="s">
        <v>133</v>
      </c>
      <c r="AC14" s="47" t="s">
        <v>183</v>
      </c>
      <c r="AD14" s="40" t="s">
        <v>181</v>
      </c>
      <c r="AE14" s="40" t="s">
        <v>181</v>
      </c>
      <c r="AF14" s="40">
        <v>0</v>
      </c>
      <c r="AG14" s="40" t="str">
        <f>IF(StoreType=FromACS, $AC14, IF(StoreType=FromExpEsp, $AD14, IF(StoreType=FromISS45Standard, $AE14, Blank )))</f>
        <v/>
      </c>
      <c r="AH14" s="69" t="str">
        <f xml:space="preserve">
IF(Purpose&lt;&gt;Migrating, "",
IF($AM14&lt;&gt;"",  IF($R14=TRUE, "", AM14),
IF($AG14= "Auto", IF($R14=TRUE, "", AI14),
IF($AG14 = "Select", IF($R14=TRUE, "", AJ14),
IF($AG14= "Order", IF($Q14 = TRUE, "", AK14),
IF($AG14 = "N/A", AL14,
""
))))))</f>
        <v/>
      </c>
      <c r="AI14" s="42" t="str">
        <f>"Migrates ONE " &amp; ComingFrom &amp; " Wks plus Addtnl. Wks Purchased"</f>
        <v>Migrates ONE [NotSpecified] Wks plus Addtnl. Wks Purchased</v>
      </c>
      <c r="AJ14" s="42" t="str">
        <f xml:space="preserve"> "Migrates only " &amp; ComingFrom &amp; " Wks separately purchased.  Enter Qty"</f>
        <v>Migrates only [NotSpecified] Wks separately purchased.  Enter Qty</v>
      </c>
      <c r="AK14" s="42" t="str">
        <f>Blank</f>
        <v/>
      </c>
      <c r="AL14" s="42" t="str">
        <f t="shared" si="3"/>
        <v/>
      </c>
      <c r="AM14" s="43" t="str">
        <f>IF(MigrationData&lt;&gt;TRUE, "",
IF(OR($AF14 = "", $AF14=0),
  "No Wks migrate.  Put number needed in " &amp; AddingNow &amp; " column",
  "Migrates " &amp; $AF14 &amp; " confirmed Wks! Put " &amp; $AF14 &amp; " in '" &amp; AlreadyHas &amp;"' column"
) )</f>
        <v/>
      </c>
      <c r="AN14" s="45" t="str">
        <f xml:space="preserve">
IF(Purpose&lt;&gt;Migrating, "",
  IF(   AND( MigrationData=TRUE,   $O14="", OR( MigMessageType="Auto", MigOldSystemData&gt;0) ), "Green",
  IF(   AND( MigrationData=FALSE, $O14="", OR( MigMessageType="Auto", MigMessageType="Select") ), "Green",
  IF( AND( O$12&gt;0, OR(
    AND(MigrationData=TRUE, OR( MigOldSystemData&gt;0, MigMessageType="Auto") ),
    AND(MigrationData=FALSE, OR(MigMessageType="Auto", MigMessageType="Select") )
    )), "Yellow", "" )
   )
 )
)</f>
        <v/>
      </c>
      <c r="AO14" s="54"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"NoFormat")))))))))</f>
        <v>Waiting</v>
      </c>
      <c r="AP14" s="5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IF(OR($M14&gt;0, MigColor="Yellow"), "Yellow",
"NoFormat" ) ) ) ) ) )</f>
        <v>Waiting</v>
      </c>
      <c r="AQ14" s="5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"Waiting",
IF(OR(Purpose=ZLHS, Purpose=HASPOnly, Purpose=New),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f>
        <v>Waiting</v>
      </c>
      <c r="AS14" s="55" t="str">
        <f>IF($BD$2&gt;0, $BD$2, "")</f>
        <v/>
      </c>
      <c r="AT14" s="55" t="str">
        <f>IF(TransferData=TRUE, $BD$2, "")</f>
        <v/>
      </c>
      <c r="AU14" s="55" t="str">
        <f>IF($BD$2&gt;0, $BD$2, "")</f>
        <v/>
      </c>
      <c r="AV14" t="str">
        <f xml:space="preserve">
IF(UpgradeData=TRUE,
  IF(OR(UpgdAutoData = "", UpgdAutoData = 0),
      "None on curr licns. Use " &amp; UPPER(AddingNow) &amp; " col to add",
  UpgdAutoData &amp; " confirmed Wks! Put '" &amp; UpgdAutoData &amp; "' in '" &amp; UPPER(AlreadyHas) &amp;"' column"),
IF(TransferData=TRUE,
  IF(OR(TransferAutoData = "", TransferAutoData=0),
      "None on curr licns. Use " &amp; UPPER(AddingNow) &amp; " column to add",
  TransferAutoData &amp; " confirmed Wks! Put '" &amp; TransferAutoData &amp; "' in '" &amp; UPPER(AlreadyHas) &amp;"' column"),
IF(UpgToStdData=TRUE,
  IF(OR(UpgToStdAutoData = "",UpgToStdAutoData =0),
      "None on curr licns. Use " &amp; UPPER(AddingNow) &amp; " column to add",
  UpgToStdAutoData &amp; " confirmed Wks! Put '" &amp;UpgToStdAutoData  &amp; "' in '" &amp; UPPER(AlreadyHas) &amp;"' column"),
"" ) ) )</f>
        <v/>
      </c>
      <c r="BF14" s="193" t="str">
        <f ca="1">$BJ$14</f>
        <v/>
      </c>
      <c r="BG14" s="194"/>
      <c r="BH14" s="194"/>
      <c r="BI14" s="84"/>
      <c r="BJ14" s="87" t="str">
        <f t="shared" ca="1" si="1"/>
        <v/>
      </c>
      <c r="BK14" s="86">
        <f>$BG$48</f>
        <v>0</v>
      </c>
      <c r="BL14" s="77" t="s">
        <v>210</v>
      </c>
      <c r="BM14" s="78" t="s">
        <v>209</v>
      </c>
      <c r="BN14" s="77" t="s">
        <v>296</v>
      </c>
      <c r="BO14" s="78" t="s">
        <v>296</v>
      </c>
    </row>
    <row r="15" spans="1:98" ht="13.5" customHeight="1" thickBot="1" x14ac:dyDescent="0.25">
      <c r="A15" s="297"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PocketOffice Units in Store:</v>
      </c>
      <c r="B15" s="298"/>
      <c r="C15" s="298"/>
      <c r="D15" s="298"/>
      <c r="E15" s="298"/>
      <c r="F15" s="298"/>
      <c r="G15" s="298"/>
      <c r="H15" s="298"/>
      <c r="I15" s="298"/>
      <c r="J15" s="298"/>
      <c r="K15" s="298"/>
      <c r="L15" s="299"/>
      <c r="M15" s="285"/>
      <c r="N15" s="285"/>
      <c r="O15" s="289"/>
      <c r="P15" s="290"/>
      <c r="Q15" s="6" t="b">
        <f>IF($M15&gt;0,TRUE, FALSE)</f>
        <v>0</v>
      </c>
      <c r="R15" s="6" t="b">
        <f>IF($O15&gt;0,TRUE, FALSE)</f>
        <v>0</v>
      </c>
      <c r="S15" s="2">
        <f t="shared" si="2"/>
        <v>0</v>
      </c>
      <c r="T15" s="2" t="b">
        <f>IF(AND( Purpose=Migrating, ComingFrom="ACS", HasBox=TRUE), TRUE,
IF(AND(Purpose=Migrating, MigrationData=TRUE, MigAutoReplacementText&lt;&gt;"", $O$15&gt;MigOldSystemData), TRUE,
IF(AND(OR(Purpose=Upgrading, Purpose=ExpToStd, Purpose=Transfer), UpgOrTransferData=TRUE, UpgAutoReplacementText&lt;&gt;"", $O$15&gt;SUM($AS15:$AU15) ), TRUE,
FALSE) ) )</f>
        <v>0</v>
      </c>
      <c r="U15" s="16" t="str">
        <f>IF(ErrorTest=FALSE, "",
IF(AND( Purpose=Migrating, ComingFrom="ACS", HasBox=TRUE),
  "PocketOffice was not available on " &amp; ComingFrom &amp; ". Delete quantity in '" &amp; AlreadyHas &amp; "' column." &amp;CRLF,
IF(AND(Purpose=Migrating, MigrationData=TRUE, MigAutoReplacementText&lt;&gt;"", $O$15&gt;MigOldSystemData),
  $O$15 &amp; " PocketOffice claimed but " &amp; IF(MigOldSystemData=0, "none", "only " &amp; MigOldSystemData) &amp; " available to migrate. Put the additional " &amp; $O$15-MigOldSystemData &amp; " PocketOffice units in the " &amp; AddingNow &amp; " column instead and include on your P.O." &amp;CRLF,
  $O$15 &amp; " PocketOffice claimed but " &amp; IF(MigOldSystemData=0, "none", "only " &amp; MigOldSystemData) &amp; " are licensed on this system. Put any additional " &amp; $O$15-MigOldSystemData &amp; " new lanes in the '" &amp; AddingNow &amp; "' column instead, and include on your P.O." &amp;CRLF) )
)</f>
        <v/>
      </c>
      <c r="V15" s="24" t="s">
        <v>18</v>
      </c>
      <c r="W15" s="8" t="s">
        <v>157</v>
      </c>
      <c r="X15" s="8" t="s">
        <v>16</v>
      </c>
      <c r="Y15" s="8" t="s">
        <v>20</v>
      </c>
      <c r="Z15" s="8"/>
      <c r="AA15" s="8"/>
      <c r="AB15" s="127" t="s">
        <v>357</v>
      </c>
      <c r="AC15" s="47" t="s">
        <v>182</v>
      </c>
      <c r="AD15" s="40" t="s">
        <v>181</v>
      </c>
      <c r="AE15" s="40" t="s">
        <v>181</v>
      </c>
      <c r="AF15" s="40" t="str">
        <f>IF($BE$2&gt;0, $BE$2, 0)</f>
        <v/>
      </c>
      <c r="AG15" s="40" t="str">
        <f>IF(StoreType=FromACS, $AC15, IF(StoreType=FromExpEsp, $AD15, IF(StoreType=FromISS45Standard, $AE15, Blank )))</f>
        <v/>
      </c>
      <c r="AH15" s="69" t="str">
        <f xml:space="preserve">
IF(Purpose&lt;&gt;Migrating, "",
IF($AM15&lt;&gt;"",  IF($R15=TRUE, "", AM15),
IF($AG15= "Auto", IF($R15=TRUE, "", AI15),
IF($AG15 = "Select", IF($R15=TRUE, "", AJ15),
IF($AG15= "Order", IF($Q15 = TRUE, "", AK15),
IF($AG15 = "N/A", AL15,
""
))))))</f>
        <v/>
      </c>
      <c r="AI15" s="42" t="str">
        <f>Blank</f>
        <v/>
      </c>
      <c r="AJ15" s="42" t="str">
        <f xml:space="preserve"> "Migrates all current " &amp; ComingFrom &amp; " PocketOffice Units. Enter QTY"</f>
        <v>Migrates all current [NotSpecified] PocketOffice Units. Enter QTY</v>
      </c>
      <c r="AK15" s="42" t="str">
        <f xml:space="preserve"> "Not supported on " &amp; ComingFrom &amp; ". Buy/ADD QTY needed"</f>
        <v>Not supported on [NotSpecified]. Buy/ADD QTY needed</v>
      </c>
      <c r="AL15" s="42" t="str">
        <f t="shared" si="3"/>
        <v/>
      </c>
      <c r="AM15" s="43" t="str">
        <f>IF(MigrationData&lt;&gt;TRUE, "",
IF(OR($AF15 = "", $AF15=0),
  "No Units migrate. Put number needed in " &amp; AddingNow &amp; " column",
  "Migrates " &amp; $AF15 &amp; " confirmed Units! Put " &amp; $AF15 &amp; " in '" &amp; AlreadyHas &amp;"' column"
) )</f>
        <v/>
      </c>
      <c r="AN15" s="45" t="str">
        <f xml:space="preserve">
IF(Purpose&lt;&gt;Migrating, "",
  IF(   AND( MigrationData=TRUE,   $O15="", OR( MigMessageType="Auto", MigOldSystemData&gt;0) ), "Green",
  IF(   AND( MigrationData=FALSE, $O15="", OR( MigMessageType="Auto", MigMessageType="Select") ), "Green",
  IF( AND( O$12&gt;0, OR(
    AND(MigrationData=TRUE, OR( MigOldSystemData&gt;0, MigMessageType="Auto") ),
    AND(MigrationData=FALSE, OR(MigMessageType="Auto", MigMessageType="Select") )
    )), "Yellow", "" )
   )
 )
)</f>
        <v/>
      </c>
      <c r="AO15" s="54"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"NoFormat")))))))))</f>
        <v>Waiting</v>
      </c>
      <c r="AP15" s="5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IF(OR($M15&gt;0, MigColor="Yellow"), "Yellow",
"NoFormat" ) ) ) ) ) )</f>
        <v>Waiting</v>
      </c>
      <c r="AQ15" s="5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"Waiting",
IF(OR(Purpose=ZLHS, Purpose=HASPOnly, Purpose=New),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f>
        <v>Waiting</v>
      </c>
      <c r="AS15" s="55" t="str">
        <f>IF($BE$2&gt;0, $BE$2, "")</f>
        <v/>
      </c>
      <c r="AT15" s="55" t="str">
        <f>IF(TransferData=TRUE, $BE$2, "" )</f>
        <v/>
      </c>
      <c r="AU15" s="55" t="str">
        <f>IF($BE$2&gt;0, $BE$2, "")</f>
        <v/>
      </c>
      <c r="AV15" t="str">
        <f xml:space="preserve">
IF(UpgradeData=TRUE,
  IF(OR(UpgdAutoData = "", UpgdAutoData = 0),
  "None on current license. Use " &amp; UPPER(AddingNow) &amp; " column to add",
  UpgdAutoData &amp; " confirmed PocketOffice! Put '" &amp; UpgdAutoData &amp; "' in '" &amp; UPPER(AlreadyHas) &amp;"' column"),
IF(TransferData=TRUE,
  IF(OR(TransferAutoData = "", TransferAutoData=0),
  "None on current license. Use " &amp;UPPER(AddingNow) &amp; " column to add",
  TransferAutoData &amp; " confirmed PocketOffice! Put '" &amp; TransferAutoData &amp; "' in '" &amp; UPPER(AlreadyHas) &amp;"' column"),
IF(UpgToStdData=TRUE,
  IF(OR(UpgToStdAutoData = "",UpgToStdAutoData =0),
  "None on current license. Use " &amp; UPPER(AddingNow) &amp; " column to add",
  UpgToStdAutoData &amp; " confirmed WkPocketOffices! Put '" &amp;UpgToStdAutoData  &amp; "' in '" &amp; UPPER(AlreadyHas) &amp;"' column"),
"" ) ) )</f>
        <v/>
      </c>
      <c r="BF15" s="193" t="str">
        <f ca="1">$BJ$15</f>
        <v/>
      </c>
      <c r="BG15" s="194"/>
      <c r="BH15" s="194"/>
      <c r="BI15" s="84"/>
      <c r="BJ15" s="87" t="str">
        <f t="shared" ca="1" si="1"/>
        <v/>
      </c>
      <c r="BK15" s="86">
        <f>$BG$47</f>
        <v>0</v>
      </c>
      <c r="BL15" s="77" t="s">
        <v>212</v>
      </c>
      <c r="BM15" s="78" t="s">
        <v>211</v>
      </c>
      <c r="BN15" s="77" t="s">
        <v>297</v>
      </c>
      <c r="BO15" s="78" t="s">
        <v>298</v>
      </c>
    </row>
    <row r="16" spans="1:98" ht="13.5" customHeight="1" thickBot="1" x14ac:dyDescent="0.25">
      <c r="A16" s="323" t="str">
        <f xml:space="preserve">
IF(Purpose=SelectPurpose,  "Select SKIF purpose above to enable system and option selections",
IF(WaitingForStoreType=TRUE,    "Select Store Type in Row " &amp; ROW(StoreType) &amp; " above before proceeding",
IF(WaitingForEPS=TRUE,
  IF(Purpose=New, PINText, DescriptionText),
  PIDText
)))</f>
        <v>Select SKIF purpose above to enable system and option selections</v>
      </c>
      <c r="B16" s="324"/>
      <c r="C16" s="324"/>
      <c r="D16" s="324"/>
      <c r="E16" s="324"/>
      <c r="F16" s="324"/>
      <c r="G16" s="324"/>
      <c r="H16" s="324"/>
      <c r="I16" s="324"/>
      <c r="J16" s="324"/>
      <c r="K16" s="324"/>
      <c r="L16" s="325"/>
      <c r="M16" s="326" t="s">
        <v>137</v>
      </c>
      <c r="N16" s="326"/>
      <c r="O16" s="326" t="s">
        <v>137</v>
      </c>
      <c r="P16" s="327"/>
      <c r="Q16" s="109" t="b">
        <f>IF( AND( OR( Purpose = New, Purpose = Upgrading, Purpose = Migrating,  Purpose = ExpToStd, Purpose = Transfer), OR(EPSAdding= SelectEPS, EPSAdding="")), TRUE, FALSE)</f>
        <v>0</v>
      </c>
      <c r="R16" s="109" t="b">
        <f>IF(
AND( OR( Purpose = Upgrading, Purpose = Migrating, Purpose = ExpToStd,  Purpose = Transfer), OR(EPSHas=SelectEPS, EPSHas="")), TRUE, FALSE)</f>
        <v>0</v>
      </c>
      <c r="S16" s="109" t="b">
        <f xml:space="preserve">
IF(
  AND(WaitingForStoreType=FALSE,
  OR(
    AND( OR( Purpose = New, Purpose =ZLHS, Purpose = HASPOnly), NOT(OR(EPSHas=SelectEPS, EPSHas="")) ),
    AND( OR( Purpose = ZLHS, Purpose = HASPOnly), NOT(OR(EPSAdding=SelectEPS, EPSAdding="")))
    )
  ),
  TRUE,
  FALSE
)</f>
        <v>0</v>
      </c>
      <c r="T16" s="109" t="b">
        <f xml:space="preserve"> IF( OR(
  AND(WaitingForStoreType=FALSE, OR(NeedsAddingEPS=TRUE, NeedsHasEPS=TRUE)),
  ),
TRUE,
FALSE)</f>
        <v>0</v>
      </c>
      <c r="U16" s="110" t="str">
        <f xml:space="preserve">
IF(WaitingForEPS=TRUE, "Need to select payment software in Row " &amp; ROW(EPSAdding) &amp; " where it says " &amp; SelectEPS &amp;CRLF,
IF(AND(StoreTypeSelected=$AB$19, OR(EPSHas=EPSCPCRI, EPSHas=EPSCPSUM, EPSHas=EPSCP123) ), "ScanMaster V1 did not support " &amp; EPSHas &amp; ".  Select another '" &amp; AlreadyHas &amp; "' Payments Option."  &amp;CRLF,
IF(AND(DontNeedEPSButDone=TRUE, EPSHas&lt;&gt;SelectEPS), "No 'ALREADY HAS' Payments selection is needed on this SKIF: return Row " &amp; ROW(EPSHas) &amp; " to '" &amp; SelectEPS &amp; "' status." &amp;CRLF,
IF(AND(DontNeedEPSButDone=TRUE, EPSAdding&lt;&gt;SelectEPS), "No 'ADDING NOW'' Payments selection is needed on this SKIF: return Row " &amp; ROW(EPSAdding) &amp; " to '" &amp; SelectEPS &amp; " 'status." &amp;CRLF,
""))))</f>
        <v/>
      </c>
      <c r="V16" s="111" t="s">
        <v>348</v>
      </c>
      <c r="W16" s="112" t="s">
        <v>245</v>
      </c>
      <c r="X16" s="112" t="s">
        <v>349</v>
      </c>
      <c r="Y16" s="130" t="str">
        <f>REPT(" ", 71) &amp; "Electronic Payments Options:"</f>
        <v xml:space="preserve">                                                                       Electronic Payments Options:</v>
      </c>
      <c r="Z16" s="112"/>
      <c r="AA16" s="112"/>
      <c r="AB16" s="25"/>
      <c r="AC16" s="113"/>
      <c r="AD16" s="114"/>
      <c r="AE16" s="114"/>
      <c r="AF16" s="114"/>
      <c r="AG16" s="114"/>
      <c r="AH16" s="115" t="str">
        <f xml:space="preserve">
IF(Purpose&lt;&gt;Migrating, "",
IF($AM16&lt;&gt;"",  IF($R16=TRUE, "", AM16),
IF($AG16= "Auto", IF($R16=TRUE, "", AI16),
IF($AG16 = "Select", IF($R16=TRUE, "", AJ16),
IF($AG16= "Order", IF($Q16 = TRUE, "", AK16),
IF($AG16 = "N/A", AL16,
""
))))))</f>
        <v/>
      </c>
      <c r="AI16" s="116" t="str">
        <f>Blank</f>
        <v/>
      </c>
      <c r="AJ16" s="116" t="str">
        <f>Blank</f>
        <v/>
      </c>
      <c r="AK16" s="116" t="str">
        <f>Blank</f>
        <v/>
      </c>
      <c r="AL16" s="116" t="str">
        <f t="shared" si="3"/>
        <v/>
      </c>
      <c r="AM16" s="117" t="str">
        <f>Blank</f>
        <v/>
      </c>
      <c r="AN16" s="118"/>
      <c r="AO16" s="119" t="str">
        <f xml:space="preserve">
IF(OR(Purpose=SelectPurpose, WaitingForStoreType=TRUE), "Waiting",
IF(OR(Purpose=ZLHS,Purpose=HASPOnly), "Blocked",
IF(WaitingForEPS=TRUE, "Urgent",
IF(AND(EPSAdding=SelectEPS, EPSHas=SelectEPS), "UrgentIsh",
IF(EPSInstructions=PIDText, "NoFormat", "NoFormat" )
))))</f>
        <v>Waiting</v>
      </c>
      <c r="AP16" s="119" t="str">
        <f xml:space="preserve">
IF(AND( OR(EPSAdding=SelectEPS, EPSAdding=""), NeedsAddingEPS=TRUE, WaitingForEPS=TRUE ), "Urgent",
IF(AND(EPSAdding&lt;&gt;SelectEPS, OR(Purpose=ZLHS, Purpose=HASPOnly, Purpose=SelectPurpose, WaitingForStoreType=TRUE) ), "UrgentIsh",
IF(OR(Purpose=SelectPurpose, WaitingForStoreType=TRUE), "Waiting",
IF(OR(Purpose=ZLHS, Purpose=HASPOnly), "Blocked",
IF(PaymentsStatusChange="Progressed", "Progressed",
IF(PaymentsStatusChange="Regressed", "Regressed",
"NoFormat") ) ) ) ) )</f>
        <v>Waiting</v>
      </c>
      <c r="AQ16" s="119" t="str">
        <f xml:space="preserve">
IF(AND(StoreTypeSelected=$AB$19, OR(EPSHas=EPSCPCRI, EPSHas=EPSCPSUM, EPSHas=EPSCP123) ), "Error",
IF(AND(OR(EPSHas=SelectEPS, EPSHas=""), NeedsHasEPS=TRUE, WaitingForEPS=TRUE), "Urgent",
IF(AND(EPSHas&lt;&gt;SelectEPS, OR(Purpose=ZLHS, Purpose=HASPOnly, Purpose=SelectPurpose, WaitingForStoreType=TRUE) ), "UrgentIsh",
IF(OR(Purpose=SelectPurpose, WaitingForStoreType=TRUE), "Waiting",
IF(OR(Purpose=ZLHS, Purpose=HASPOnly, Purpose=New), "Blocked",
"NoFormat" ) ) ) ) )</f>
        <v>Waiting</v>
      </c>
      <c r="AR16" s="114"/>
      <c r="AS16" s="143"/>
      <c r="AT16" s="114"/>
      <c r="AU16" s="117"/>
      <c r="AV16" s="144"/>
      <c r="BF16" s="193" t="str">
        <f ca="1">$BJ$16</f>
        <v/>
      </c>
      <c r="BG16" s="194"/>
      <c r="BH16" s="194"/>
      <c r="BI16" s="84"/>
      <c r="BJ16" s="87" t="str">
        <f t="shared" ca="1" si="1"/>
        <v/>
      </c>
      <c r="BK16" s="86">
        <f>$BG$46</f>
        <v>0</v>
      </c>
      <c r="BL16" s="77" t="s">
        <v>214</v>
      </c>
      <c r="BM16" s="78" t="s">
        <v>213</v>
      </c>
      <c r="BN16" s="77" t="s">
        <v>299</v>
      </c>
      <c r="BO16" s="78" t="s">
        <v>300</v>
      </c>
    </row>
    <row r="17" spans="1:67" ht="14.25" customHeight="1" x14ac:dyDescent="0.2">
      <c r="A17" s="328" t="str">
        <f t="shared" ref="A17:A49" si="4"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WinEPS/OpenEPS Interface — 2.03.01+:</v>
      </c>
      <c r="B17" s="329"/>
      <c r="C17" s="329"/>
      <c r="D17" s="329"/>
      <c r="E17" s="329"/>
      <c r="F17" s="329"/>
      <c r="G17" s="329"/>
      <c r="H17" s="329"/>
      <c r="I17" s="329"/>
      <c r="J17" s="329"/>
      <c r="K17" s="329"/>
      <c r="L17" s="329"/>
      <c r="M17" s="286"/>
      <c r="N17" s="286"/>
      <c r="O17" s="287"/>
      <c r="P17" s="288"/>
      <c r="Q17" s="6" t="b">
        <v>0</v>
      </c>
      <c r="R17" s="6" t="b">
        <v>0</v>
      </c>
      <c r="S17" s="2">
        <f>IF(AddBox=TRUE, 1, 0) + IF(HasBox=TRUE, 1, 0)</f>
        <v>0</v>
      </c>
      <c r="T17" s="2" t="b">
        <f>IF( OpenForClicks=TRUE, FALSE,
IF(OR(
  AND(AddBox=TRUE, EPSAdding=SelectEPS),
  AND(HasBox=TRUE, EPSHas=SelectEPS),
  AND( OR(Purpose=SelectPurpose, StoreType=SelectPurpose), OR(AddBox=TRUE, HasBox=TRUE) ),
  AND(AddBox=TRUE, HasBox=TRUE),
  AND(Purpose=Migrating, HasBox=TRUE)
), TRUE, FALSE) )</f>
        <v>0</v>
      </c>
      <c r="U17" s="56" t="str">
        <f>IF(ErrorTest=FALSE, "",
IF(AND(Purpose=Migrating, HasBox=TRUE), "Do not migrate Connected Payments Features. Instead, check the 'Adding Now' box and order the no-charge CP version of this item at $0 on your PO."&amp;CRLF,
IF(AND(HasBox=TRUE, Purpose&lt;&gt;Upgrading), "Use 'Adding Now' box to add "&amp; TerseText &amp;"." &amp; CRLF,
"" )) )</f>
        <v/>
      </c>
      <c r="V17" s="24" t="s">
        <v>19</v>
      </c>
      <c r="W17" s="8" t="s">
        <v>158</v>
      </c>
      <c r="X17" s="8" t="s">
        <v>44</v>
      </c>
      <c r="Y17" s="8" t="s">
        <v>47</v>
      </c>
      <c r="Z17" s="8"/>
      <c r="AA17" s="8" t="s">
        <v>118</v>
      </c>
      <c r="AB17" s="125" t="s">
        <v>134</v>
      </c>
      <c r="AC17" s="47" t="s">
        <v>182</v>
      </c>
      <c r="AD17" s="40" t="s">
        <v>182</v>
      </c>
      <c r="AE17" s="40" t="s">
        <v>182</v>
      </c>
      <c r="AF17" s="40" t="b">
        <f>IF($BK$18&lt;&gt;0, TRUE, FALSE)</f>
        <v>0</v>
      </c>
      <c r="AG17" s="40" t="str">
        <f t="shared" ref="AG17:AG49" si="5">IF(StoreType=FromACS, $AC17, IF(StoreType=FromExpEsp, $AD17, IF(StoreType=FromISS45Standard, $AE17, Blank )))</f>
        <v/>
      </c>
      <c r="AH17" s="6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7" s="42" t="str">
        <f>Blank</f>
        <v/>
      </c>
      <c r="AJ17" s="42" t="str">
        <f>Blank</f>
        <v/>
      </c>
      <c r="AK17" s="42" t="str">
        <f>IF(OR(MigOldSystemData = FALSE, MigrationData&lt;&gt;TRUE),
"Not on previous " &amp; ComingFrom &amp; " system, but can order the CP item at $0",
"Was on previous " &amp; ComingFrom &amp; " system, but order the CP item at $0 instead"
)</f>
        <v>Not on previous [NotSpecified] system, but can order the CP item at $0</v>
      </c>
      <c r="AL17" s="42" t="str">
        <f t="shared" si="3"/>
        <v/>
      </c>
      <c r="AM17" s="43" t="str">
        <f>MigOrderText</f>
        <v>Not on previous [NotSpecified] system, but can order the CP item at $0</v>
      </c>
      <c r="AN17" s="40"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7" s="72"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7" s="72"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7" s="7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StoreTypeSelected=$AB$19),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S17" s="55" t="b">
        <f>IF($BK$24&lt;&gt;0, TRUE, FALSE)</f>
        <v>0</v>
      </c>
      <c r="AT17" s="55" t="b">
        <f>IF($BK$24&lt;&gt;0, TRUE, FALSE)</f>
        <v>0</v>
      </c>
      <c r="AU17" s="55" t="b">
        <f>IF($BK$24&lt;&gt;0, TRUE, FALSE)</f>
        <v>0</v>
      </c>
      <c r="AV17" s="171"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7" s="193" t="str">
        <f ca="1">$BJ$17</f>
        <v/>
      </c>
      <c r="BG17" s="194"/>
      <c r="BH17" s="194"/>
      <c r="BI17" s="84"/>
      <c r="BJ17" s="87" t="str">
        <f t="shared" ca="1" si="1"/>
        <v/>
      </c>
      <c r="BK17" s="86">
        <f>$BG$45</f>
        <v>0</v>
      </c>
      <c r="BL17" s="77" t="s">
        <v>216</v>
      </c>
      <c r="BM17" s="78" t="s">
        <v>215</v>
      </c>
      <c r="BN17" s="77" t="s">
        <v>301</v>
      </c>
      <c r="BO17" s="78" t="s">
        <v>301</v>
      </c>
    </row>
    <row r="18" spans="1:67" ht="13.5" customHeight="1" x14ac:dyDescent="0.2">
      <c r="A18" s="295" t="str">
        <f t="shared" si="4"/>
        <v>Signature Capture Option — CP/WinEPS rqd, 2.03.01+:</v>
      </c>
      <c r="B18" s="296"/>
      <c r="C18" s="296"/>
      <c r="D18" s="296"/>
      <c r="E18" s="296"/>
      <c r="F18" s="296"/>
      <c r="G18" s="296"/>
      <c r="H18" s="296"/>
      <c r="I18" s="296"/>
      <c r="J18" s="296"/>
      <c r="K18" s="296"/>
      <c r="L18" s="296"/>
      <c r="M18" s="291"/>
      <c r="N18" s="291"/>
      <c r="O18" s="292"/>
      <c r="P18" s="293"/>
      <c r="Q18" s="6" t="b">
        <v>0</v>
      </c>
      <c r="R18" s="6" t="b">
        <v>0</v>
      </c>
      <c r="S18" s="2">
        <f>IF(AddBox=TRUE, 1, 0) + IF(HasBox=TRUE, 1, 0)</f>
        <v>0</v>
      </c>
      <c r="T18" s="2" t="b">
        <f>IF( OpenForClicks=TRUE, FALSE,
IF(OR(
  AND(AddBox=TRUE, EPSAdding=SelectEPS),
  AND(HasBox=TRUE, EPSHas=SelectEPS),
  AND( OR(Purpose=SelectPurpose, StoreType=SelectPurpose), OR(AddBox=TRUE, HasBox=TRUE) ),
  AND(AddBox=TRUE, HasBox=TRUE),
  AND(Purpose=Migrating, HasBox=TRUE),
  OR( AND(AddBox=TRUE, EPSAdding=$AB$28), AND(HasBox=TRUE, EPSHas=$AB$28) )
), TRUE, FALSE))</f>
        <v>0</v>
      </c>
      <c r="U18" s="56" t="str">
        <f>IF(ErrorTest=FALSE, "",
IF(AND(Purpose=Migrating, HasBox=TRUE), "Do not migrate Connected Payments Features. Instead, check the 'Adding Now' box and order the no-charge CP version of this item at $0 on your PO."&amp; CRLF,
IF(AND(HasBox=TRUE, Purpose&lt;&gt;Upgrading), "Use 'Adding Now' box to add " &amp; TerseText &amp; "." &amp; CRLF,
IF(OR(AND(EPSAdding=$AB$28, AddBox=TRUE), AND(EPSHas=$AB$28, HasBox=TRUE) ), TerseText &amp; " feature is not included with Connected Payments 1-2-3."&amp;CRLF,
"" ) ) ) )</f>
        <v/>
      </c>
      <c r="V18" s="24" t="s">
        <v>48</v>
      </c>
      <c r="W18" s="8" t="s">
        <v>246</v>
      </c>
      <c r="X18" s="8" t="s">
        <v>45</v>
      </c>
      <c r="Y18" s="8" t="s">
        <v>46</v>
      </c>
      <c r="Z18" s="8"/>
      <c r="AA18" s="8" t="s">
        <v>119</v>
      </c>
      <c r="AB18" s="126" t="s">
        <v>135</v>
      </c>
      <c r="AC18" s="47" t="s">
        <v>182</v>
      </c>
      <c r="AD18" s="40" t="s">
        <v>182</v>
      </c>
      <c r="AE18" s="40" t="s">
        <v>182</v>
      </c>
      <c r="AF18" s="40" t="b">
        <f>IF($BK$16&lt;&gt;0, TRUE, FALSE)</f>
        <v>0</v>
      </c>
      <c r="AG18" s="40" t="str">
        <f t="shared" si="5"/>
        <v/>
      </c>
      <c r="AH18" s="6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8" s="42" t="str">
        <f t="shared" ref="AI18:AJ21" si="6">"Don't Migrate from " &amp; ComingFrom &amp; ". Order the CP item at $0"</f>
        <v>Don't Migrate from [NotSpecified]. Order the CP item at $0</v>
      </c>
      <c r="AJ18" s="42" t="str">
        <f t="shared" si="6"/>
        <v>Don't Migrate from [NotSpecified]. Order the CP item at $0</v>
      </c>
      <c r="AK18" s="42" t="str">
        <f>IF(OR(MigOldSystemData = FALSE, MigrationData&lt;&gt;TRUE),
"Not on previous " &amp; ComingFrom &amp; " system, but can order the CP item at $0",
"Was on previous " &amp; ComingFrom &amp; " system, but order the CP item at $0 instead"
)</f>
        <v>Not on previous [NotSpecified] system, but can order the CP item at $0</v>
      </c>
      <c r="AL18" s="42" t="str">
        <f t="shared" si="3"/>
        <v/>
      </c>
      <c r="AM18" s="43" t="str">
        <f>MigOrderText</f>
        <v>Not on previous [NotSpecified] system, but can order the CP item at $0</v>
      </c>
      <c r="AN18" s="45"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8" s="72"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8" s="72"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8" s="7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StoreTypeSelected=$AB$19),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S18" s="55" t="b">
        <f>IF($BK$22&lt;&gt;0, TRUE, FALSE)</f>
        <v>0</v>
      </c>
      <c r="AT18" s="55" t="b">
        <f>IF($BK$22&lt;&gt;0, TRUE, FALSE)</f>
        <v>0</v>
      </c>
      <c r="AU18" s="55" t="b">
        <f>IF($BK$22&lt;&gt;0, TRUE, FALSE)</f>
        <v>0</v>
      </c>
      <c r="AV18" s="171"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8" s="193" t="str">
        <f ca="1">$BJ$18</f>
        <v/>
      </c>
      <c r="BG18" s="194"/>
      <c r="BH18" s="194"/>
      <c r="BI18" s="84"/>
      <c r="BJ18" s="87" t="str">
        <f t="shared" ca="1" si="1"/>
        <v/>
      </c>
      <c r="BK18" s="86">
        <f>$BG$44</f>
        <v>0</v>
      </c>
      <c r="BL18" s="77" t="s">
        <v>218</v>
      </c>
      <c r="BM18" s="78" t="s">
        <v>217</v>
      </c>
      <c r="BN18" s="77" t="s">
        <v>302</v>
      </c>
      <c r="BO18" s="78" t="s">
        <v>302</v>
      </c>
    </row>
    <row r="19" spans="1:67" ht="13.5" customHeight="1" thickBot="1" x14ac:dyDescent="0.25">
      <c r="A19" s="295" t="str">
        <f t="shared" si="4"/>
        <v>Electronic Check Conversion Option — CP/WinEPS rqd, 2.03.01+:</v>
      </c>
      <c r="B19" s="296"/>
      <c r="C19" s="296"/>
      <c r="D19" s="296"/>
      <c r="E19" s="296"/>
      <c r="F19" s="296"/>
      <c r="G19" s="296"/>
      <c r="H19" s="296"/>
      <c r="I19" s="296"/>
      <c r="J19" s="296"/>
      <c r="K19" s="296"/>
      <c r="L19" s="296"/>
      <c r="M19" s="291"/>
      <c r="N19" s="291"/>
      <c r="O19" s="292"/>
      <c r="P19" s="293"/>
      <c r="Q19" s="6" t="b">
        <v>0</v>
      </c>
      <c r="R19" s="6" t="b">
        <v>0</v>
      </c>
      <c r="S19" s="2">
        <f>IF(AddBox=TRUE, 1, 0) + IF(HasBox=TRUE, 1, 0)</f>
        <v>0</v>
      </c>
      <c r="T19" s="2" t="b">
        <f>IF( OpenForClicks=TRUE, FALSE,
IF(OR(
  AND(AddBox=TRUE, EPSAdding=SelectEPS),
  AND(HasBox=TRUE, EPSHas=SelectEPS),
  AND( OR(Purpose=SelectPurpose, StoreType=SelectPurpose), OR(AddBox=TRUE, HasBox=TRUE) ),
  AND(AddBox=TRUE, HasBox=TRUE),
  AND(Purpose=Migrating, HasBox=TRUE),
  OR( AND(AddBox=TRUE, EPSAdding=$AB$28), AND(HasBox=TRUE, EPSHas=$AB$28) )
), TRUE, FALSE) )</f>
        <v>0</v>
      </c>
      <c r="U19" s="56" t="str">
        <f>IF(ErrorTest=FALSE, "",
IF(AND(Purpose=Migrating, HasBox=TRUE), "Do not migrate Connected Payments Features. Instead, check the 'Adding Now' box and order the no-charge CP version of this item at $0 on your PO."&amp; CRLF,
IF(AND(HasBox=TRUE, Purpose&lt;&gt;Upgrading, Purpose&lt;&gt;Transfer), "Use 'Adding Now' box to add " &amp; TerseText &amp; "." &amp; CRLF,
IF(OR(AND(EPSAdding=$AB$28, AddBox=TRUE), AND(EPSHas=$AB$28, HasBox=TRUE) ), TerseText &amp; " feature is not included with Connected Payments 1-2-3."&amp;CRLF,
"" ) ) ) )</f>
        <v/>
      </c>
      <c r="V19" s="24" t="s">
        <v>120</v>
      </c>
      <c r="W19" s="8" t="s">
        <v>247</v>
      </c>
      <c r="X19" s="8" t="s">
        <v>49</v>
      </c>
      <c r="Y19" s="8" t="s">
        <v>50</v>
      </c>
      <c r="Z19" s="8"/>
      <c r="AA19" s="8" t="s">
        <v>119</v>
      </c>
      <c r="AB19" s="127" t="s">
        <v>35</v>
      </c>
      <c r="AC19" s="47" t="s">
        <v>182</v>
      </c>
      <c r="AD19" s="40" t="s">
        <v>182</v>
      </c>
      <c r="AE19" s="40" t="s">
        <v>182</v>
      </c>
      <c r="AF19" s="40" t="b">
        <f>IF(OR($BK$32&lt;&gt;0, $BK$27&lt;&gt;0 ), TRUE, FALSE)</f>
        <v>0</v>
      </c>
      <c r="AG19" s="40" t="str">
        <f t="shared" si="5"/>
        <v/>
      </c>
      <c r="AH19" s="6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9" s="42" t="str">
        <f t="shared" si="6"/>
        <v>Don't Migrate from [NotSpecified]. Order the CP item at $0</v>
      </c>
      <c r="AJ19" s="42" t="str">
        <f t="shared" si="6"/>
        <v>Don't Migrate from [NotSpecified]. Order the CP item at $0</v>
      </c>
      <c r="AK19" s="42" t="str">
        <f>IF(OR(MigOldSystemData = FALSE, MigrationData&lt;&gt;TRUE),
"Not on previous " &amp; ComingFrom &amp; " system, but can order the CP item at $0",
"Was on previous " &amp; ComingFrom &amp; " system, but order the CP item at $0 instead"
)</f>
        <v>Not on previous [NotSpecified] system, but can order the CP item at $0</v>
      </c>
      <c r="AL19" s="42" t="str">
        <f t="shared" si="3"/>
        <v/>
      </c>
      <c r="AM19" s="43" t="str">
        <f>MigOrderText</f>
        <v>Not on previous [NotSpecified] system, but can order the CP item at $0</v>
      </c>
      <c r="AN19" s="45"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9" s="72"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9" s="72"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9" s="7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StoreTypeSelected=$AB$19),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S19" s="55" t="b">
        <f>IF($BK$23&lt;&gt;0, TRUE, FALSE)</f>
        <v>0</v>
      </c>
      <c r="AT19" s="55" t="b">
        <f>IF($BK$23&lt;&gt;0, TRUE, FALSE)</f>
        <v>0</v>
      </c>
      <c r="AU19" s="55" t="b">
        <f>IF($BK$23&lt;&gt;0, TRUE, FALSE)</f>
        <v>0</v>
      </c>
      <c r="AV19" s="171"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9" s="193" t="str">
        <f ca="1">$BJ$19</f>
        <v/>
      </c>
      <c r="BG19" s="194"/>
      <c r="BH19" s="194"/>
      <c r="BI19" s="84"/>
      <c r="BJ19" s="87" t="str">
        <f t="shared" ca="1" si="1"/>
        <v/>
      </c>
      <c r="BK19" s="86">
        <f>$BH$51</f>
        <v>0</v>
      </c>
      <c r="BL19" s="77" t="s">
        <v>219</v>
      </c>
      <c r="BM19" s="78" t="s">
        <v>219</v>
      </c>
      <c r="BN19" s="77" t="s">
        <v>303</v>
      </c>
      <c r="BO19" s="78" t="s">
        <v>304</v>
      </c>
    </row>
    <row r="20" spans="1:67" ht="13.5" hidden="1" customHeight="1" thickBot="1" x14ac:dyDescent="0.25">
      <c r="A20" s="295" t="str">
        <f t="shared" si="4"/>
        <v>:</v>
      </c>
      <c r="B20" s="296"/>
      <c r="C20" s="296"/>
      <c r="D20" s="296"/>
      <c r="E20" s="296"/>
      <c r="F20" s="296"/>
      <c r="G20" s="296"/>
      <c r="H20" s="296"/>
      <c r="I20" s="296"/>
      <c r="J20" s="296"/>
      <c r="K20" s="296"/>
      <c r="L20" s="296"/>
      <c r="M20" s="330"/>
      <c r="N20" s="330"/>
      <c r="O20" s="300"/>
      <c r="P20" s="301"/>
      <c r="Q20" s="6" t="b">
        <v>0</v>
      </c>
      <c r="R20" s="6" t="b">
        <v>0</v>
      </c>
      <c r="S20" s="2">
        <f t="shared" ref="S20" si="7">IF(Q20=TRUE, 1, 0) + IF(R20=TRUE, 1, 0)</f>
        <v>0</v>
      </c>
      <c r="T20" s="2" t="b">
        <f>IF(AND(AddBox=TRUE, HasBox=TRUE), TRUE, FALSE)</f>
        <v>0</v>
      </c>
      <c r="U20" s="17"/>
      <c r="V20" s="24"/>
      <c r="W20" s="8"/>
      <c r="X20" s="8"/>
      <c r="Y20" s="8"/>
      <c r="Z20" s="8"/>
      <c r="AA20" s="8"/>
      <c r="AB20" s="25"/>
      <c r="AC20" s="39"/>
      <c r="AD20" s="40"/>
      <c r="AE20" s="40"/>
      <c r="AF20" s="40"/>
      <c r="AG20" s="40" t="str">
        <f t="shared" si="5"/>
        <v/>
      </c>
      <c r="AH20" s="69"/>
      <c r="AI20" s="42"/>
      <c r="AJ20" s="42"/>
      <c r="AK20" s="42"/>
      <c r="AL20" s="43"/>
      <c r="AM20" s="43"/>
      <c r="AN20" s="45"/>
      <c r="AO20" s="72"/>
      <c r="AP20" s="72"/>
      <c r="AQ20" s="7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U20" s="55"/>
      <c r="BF20" s="193" t="str">
        <f ca="1">BJ20</f>
        <v/>
      </c>
      <c r="BG20" s="194"/>
      <c r="BH20" s="194"/>
      <c r="BI20" s="84"/>
      <c r="BJ20" s="87" t="str">
        <f t="shared" ca="1" si="1"/>
        <v/>
      </c>
      <c r="BK20" s="86">
        <f>$BH$50</f>
        <v>0</v>
      </c>
      <c r="BL20" s="77" t="s">
        <v>220</v>
      </c>
      <c r="BM20" s="78" t="s">
        <v>220</v>
      </c>
      <c r="BN20" s="77" t="s">
        <v>305</v>
      </c>
      <c r="BO20" s="78" t="s">
        <v>305</v>
      </c>
    </row>
    <row r="21" spans="1:67" ht="14.25" customHeight="1" thickBot="1" x14ac:dyDescent="0.25">
      <c r="A21" s="238" t="str">
        <f t="shared" si="4"/>
        <v>Gift Card/Blackhawk Option — V2 only, 2.03.00+, Summit Rqd:</v>
      </c>
      <c r="B21" s="239"/>
      <c r="C21" s="239"/>
      <c r="D21" s="239"/>
      <c r="E21" s="239"/>
      <c r="F21" s="239"/>
      <c r="G21" s="239"/>
      <c r="H21" s="239"/>
      <c r="I21" s="239"/>
      <c r="J21" s="239"/>
      <c r="K21" s="239"/>
      <c r="L21" s="239"/>
      <c r="M21" s="209"/>
      <c r="N21" s="209"/>
      <c r="O21" s="321"/>
      <c r="P21" s="322"/>
      <c r="Q21" s="98" t="b">
        <v>0</v>
      </c>
      <c r="R21" s="98" t="b">
        <v>0</v>
      </c>
      <c r="S21" s="99">
        <f t="shared" ref="S21:S36" si="8">IF(AddBox=TRUE, 1, 0) + IF(HasBox=TRUE, 1, 0)</f>
        <v>0</v>
      </c>
      <c r="T21" s="99" t="b">
        <f>IF( OpenForClicks=TRUE, FALSE,
IF(OR(
  AND(AddBox=TRUE, EPSAdding=SelectEPS),
  AND(HasBox=TRUE, EPSHas=SelectEPS),
  AND( OR(Purpose=SelectPurpose, StoreType=SelectPurpose), OR(AddBox=TRUE, HasBox=TRUE) ),
  AND(AddBox=TRUE, HasBox=TRUE),
  AND(Purpose=Migrating, HasBox=TRUE),
  OR( AND(AddBox=TRUE, OR(EPSAdding=$AB$28, EPSAdding=$AB$26)), AND(HasBox=TRUE, OR(EPSHas=$AB$28, EPSHas=$AB$26)) )
), TRUE, FALSE) )</f>
        <v>0</v>
      </c>
      <c r="U21" s="100" t="str">
        <f xml:space="preserve">
IF(ErrorTest=FALSE, "",
IF(AND(Purpose=Migrating,HasBox=TRUE),"Do not migrate Connected Payments Features. Instead, check the 'Adding Now' box and order the no-charge CP version of this item at $0 on your PO." &amp;CRLF,
IF(AND(HasBox=TRUE,Purpose&lt;&gt;Upgrading),"Use 'Adding Now' box to add "&amp;TerseText&amp;"."&amp;CRLF,
IF(OR(
  AND( OR(EPSAdding=$AB$28, EPSAdding=$AB$26), AddBox=TRUE),
  AND( OR(EPSHas=$AB$28, EPSHas=$AB$26), HasBox=TRUE) ),
  "Gift Card Mall (e.g. Blackhawk) feature not included with Connected Payments Criterion or 1-2-3."&amp;CRLF,
"" ) ) ) )</f>
        <v/>
      </c>
      <c r="V21" s="101" t="s">
        <v>53</v>
      </c>
      <c r="W21" s="102" t="s">
        <v>248</v>
      </c>
      <c r="X21" s="102" t="s">
        <v>51</v>
      </c>
      <c r="Y21" s="102" t="s">
        <v>52</v>
      </c>
      <c r="Z21" s="102"/>
      <c r="AA21" s="102" t="s">
        <v>259</v>
      </c>
      <c r="AB21" s="125" t="str">
        <f xml:space="preserve"> IF($Z3 = "", "", "(" &amp; $Z3 &amp; ") " ) &amp;
$V3 &amp;
IF(OR($B$13=TRUE, $B$14=TRUE), " (" &amp;
IF($B$13=TRUE, $X3, "") &amp;
IF($B$14=TRUE,  IF($B$13=TRUE, " / " &amp; $Y3, $Y3), "") &amp;
")",
"") &amp;
IF($AA3 = "", "", " — " &amp; $AA3 )</f>
        <v>Store is Migrating from ISS45 Standard to ScanMaster</v>
      </c>
      <c r="AC21" s="128" t="s">
        <v>182</v>
      </c>
      <c r="AD21" s="96" t="s">
        <v>182</v>
      </c>
      <c r="AE21" s="96" t="s">
        <v>182</v>
      </c>
      <c r="AF21" s="96" t="b">
        <f>IF($BK$16&lt;&gt;0, TRUE, FALSE)</f>
        <v>0</v>
      </c>
      <c r="AG21" s="96" t="str">
        <f t="shared" si="5"/>
        <v/>
      </c>
      <c r="AH21" s="103"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21" s="104" t="str">
        <f t="shared" si="6"/>
        <v>Don't Migrate from [NotSpecified]. Order the CP item at $0</v>
      </c>
      <c r="AJ21" s="104" t="str">
        <f t="shared" si="6"/>
        <v>Don't Migrate from [NotSpecified]. Order the CP item at $0</v>
      </c>
      <c r="AK21" s="104" t="str">
        <f>IF(OR(MigOldSystemData = FALSE, MigrationData&lt;&gt;TRUE),
"Not on previous " &amp; ComingFrom &amp; " system, but can order the CP item at $0",
"Was on previous " &amp; ComingFrom &amp; " system, but order the CP item at $0 instead"
)</f>
        <v>Not on previous [NotSpecified] system, but can order the CP item at $0</v>
      </c>
      <c r="AL21" s="104" t="str">
        <f>Blank</f>
        <v/>
      </c>
      <c r="AM21" s="105" t="str">
        <f>MigOrderText</f>
        <v>Not on previous [NotSpecified] system, but can order the CP item at $0</v>
      </c>
      <c r="AN21" s="106"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21" s="107"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21" s="107"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21" s="107"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StoreTypeSelected=$AB$19),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21" s="129" t="str">
        <f>IF( OR(Purpose=SelectPurpose, WaitingForStoreType=TRUE), "",
   AO$2 &amp; ":" &amp;
IF(OR(EPSAdding=$AB$27, EPSAdding=SelectEPS), "", "Blocked")
    &amp; " " &amp; AP$2 &amp; ":" &amp;
IF(OR(EPSAdding=$AB$27, EPSAdding=SelectEPS), "", "Blocked")
    &amp; " " &amp; AQ$2 &amp; ":" &amp;
IF(OR(EPSHas=$AB$27, EPSHas=$AB$29, EPSAdding=SelectEPS), "", "Blocked")
    &amp; " "
)</f>
        <v/>
      </c>
      <c r="AS21" s="96" t="b">
        <f>IF($BK$21&lt;&gt;0, TRUE, FALSE)</f>
        <v>0</v>
      </c>
      <c r="AT21" s="96" t="b">
        <f>IF($BK$21&lt;&gt;0, TRUE, FALSE)</f>
        <v>0</v>
      </c>
      <c r="AU21" s="96" t="b">
        <f>IF($BK$21&lt;&gt;0, TRUE, FALSE)</f>
        <v>0</v>
      </c>
      <c r="AV21" s="172" t="str">
        <f>IF(UpgOrTransferData &lt;&gt; TRUE, "",
IF( AND(TransferData=TRUE, TransferAutoData=TRUE, OR(EPSHas=$AB$27, EPSHas=$AB$29)),
     "On ex-owner's license" &amp; IF( EPSHas=$AB$27, " via CP", "" ) &amp; ".  Click ALREADY HAS and order $0 CP license",
    IF( AND(TransferData=FALSE, TransferAutoData=TRUE), NotOnSystem,
      IF(OR(
        AND(UpgradeData=TRUE, UpgdAutoData=TRUE),
        AND(UpgToStdData=TRUE, UpgToStdAutoData=TRUE)
        ),
        WasOnSystem, NotOnSystem)
    )
  )
)</f>
        <v/>
      </c>
      <c r="BF21" s="193" t="str">
        <f ca="1">$BJ$21</f>
        <v/>
      </c>
      <c r="BG21" s="194"/>
      <c r="BH21" s="194"/>
      <c r="BI21" s="84"/>
      <c r="BJ21" s="87" t="str">
        <f t="shared" ca="1" si="1"/>
        <v/>
      </c>
      <c r="BK21" s="86">
        <f>$BH$49</f>
        <v>0</v>
      </c>
      <c r="BL21" s="77" t="s">
        <v>222</v>
      </c>
      <c r="BM21" s="78" t="s">
        <v>221</v>
      </c>
      <c r="BN21" s="77" t="s">
        <v>306</v>
      </c>
      <c r="BO21" s="78" t="s">
        <v>307</v>
      </c>
    </row>
    <row r="22" spans="1:67" ht="14.25" customHeight="1" x14ac:dyDescent="0.2">
      <c r="A22" s="227" t="str">
        <f t="shared" si="4"/>
        <v>ScanMaster Express/Small Store Upgd→Std:</v>
      </c>
      <c r="B22" s="228"/>
      <c r="C22" s="228"/>
      <c r="D22" s="228"/>
      <c r="E22" s="228"/>
      <c r="F22" s="228"/>
      <c r="G22" s="228"/>
      <c r="H22" s="228"/>
      <c r="I22" s="228"/>
      <c r="J22" s="228"/>
      <c r="K22" s="228"/>
      <c r="L22" s="229"/>
      <c r="M22" s="286"/>
      <c r="N22" s="286"/>
      <c r="O22" s="287"/>
      <c r="P22" s="288"/>
      <c r="Q22" s="6" t="b">
        <v>0</v>
      </c>
      <c r="R22" s="6" t="b">
        <v>0</v>
      </c>
      <c r="S22" s="2">
        <f t="shared" si="8"/>
        <v>0</v>
      </c>
      <c r="T22" s="2" t="b">
        <f t="shared" ref="T22:T30" si="9" xml:space="preserve">
IF(AND(AddBox=TRUE, HasBox=TRUE), TRUE,
IF(AND(UpgOrTransferData=TRUE, HasBox=TRUE, OR( AND(Purpose=Upgrading, UpgdAutoData=FALSE), AND(Purpose=ExpToStd, TransferAutoData=FALSE), AND(Purpose=Transfer, UpgToStdAutoData=FALSE) ) ), TRUE,
FALSE
))</f>
        <v>0</v>
      </c>
      <c r="U22" s="16" t="str">
        <f t="shared" ref="U22:U30" si="10" xml:space="preserve"> IF(AND(ErrorTest=TRUE, QTYCalcs &lt;&gt; 2),
  "The current license does not include " &amp; TerseText &amp; ".  Un-check it from the '" &amp; AlreadyHas &amp;  "' column, and instead check '" &amp; AddingNow &amp; "' to add this feature to the system (must also be on your PO)." &amp;CRLF,
"")</f>
        <v/>
      </c>
      <c r="V22" s="24" t="s">
        <v>65</v>
      </c>
      <c r="W22" s="8" t="s">
        <v>179</v>
      </c>
      <c r="X22" s="8" t="s">
        <v>63</v>
      </c>
      <c r="Y22" s="8" t="s">
        <v>64</v>
      </c>
      <c r="Z22" s="8"/>
      <c r="AA22" s="8"/>
      <c r="AB22" s="126" t="str">
        <f xml:space="preserve"> IF($Z4 = "", "", "(" &amp; $Z4 &amp; ") " ) &amp;
$V4 &amp;
IF(OR($B$13=TRUE, $B$14=TRUE), " (" &amp;
IF($B$13=TRUE, $X4, "") &amp;
IF($B$14=TRUE,  IF($B$13=TRUE, " / " &amp; $Y4, $Y4), "") &amp;
")",
"") &amp;
IF($AA4 = "", "", " — " &amp; $AA4 )</f>
        <v>Store is Migrating from ISS45 Exp/Esp to ScanMaster</v>
      </c>
      <c r="AC22" s="47" t="s">
        <v>184</v>
      </c>
      <c r="AD22" s="47" t="s">
        <v>184</v>
      </c>
      <c r="AE22" s="47" t="s">
        <v>184</v>
      </c>
      <c r="AF22" s="47" t="b">
        <v>0</v>
      </c>
      <c r="AG22" s="40" t="str">
        <f t="shared" si="5"/>
        <v/>
      </c>
      <c r="AH22" s="69" t="str">
        <f t="shared" ref="AH22:AH36" si="11" xml:space="preserve">
IF(Purpose&lt;&gt;Migrating, "",
IF($AM22&lt;&gt;"",  IF($R22=TRUE, "", AM22),
IF($AG22= "Auto", IF($R22=TRUE, "", AI22),
IF($AG22 = "Select", IF($R22=TRUE, "", AJ22),
IF($AG22= "Order", IF($Q22 = TRUE, "", AK22),
IF($AG22 = "N/A", AL22,
""
))))))</f>
        <v/>
      </c>
      <c r="AI22" s="42" t="str">
        <f>Blank</f>
        <v/>
      </c>
      <c r="AJ22" s="42" t="str">
        <f>Blank</f>
        <v/>
      </c>
      <c r="AK22" s="42" t="str">
        <f>Blank</f>
        <v/>
      </c>
      <c r="AL22" s="42" t="s">
        <v>253</v>
      </c>
      <c r="AM22" s="43" t="str">
        <f t="shared" ref="AM22:AM33" si="12" xml:space="preserve">
IF(MigrationData&lt;&gt;TRUE, "",
IF(AND(MigMessageType="Auto", MigOldSystemData=TRUE), SomethingToMigrate,
IF(MigMessageType="Auto", MigAutoText,
IF(MigOldSystemData = TRUE, SomethingToMigrate, NothingToMigrate
) ) ) )</f>
        <v/>
      </c>
      <c r="AN22" s="45" t="str">
        <f t="shared" ref="AN22:AN36" si="13" xml:space="preserve">
IF(Purpose&lt;&gt;Migrating, "",
  IF(   AND( MigrationData=TRUE,   HasBox&lt;&gt;TRUE, OR( MigMessageType="Auto", MigOldSystemData=TRUE) ), "Green",
  IF(   AND( MigrationData=FALSE, HasBox&lt;&gt;TRUE, OR( MigMessageType="Auto", MigMessageType="Select") ), "Green",
  IF( AND( HasBox = TRUE, OR(
    AND(MigrationData=TRUE, OR(MigOldSystemData=TRUE, MigMessageType="Auto") ),
    AND(MigrationData=FALSE, OR(MigMessageType="Auto", MigMessageType="Select") )
    )), "Yellow", "" )
   )
 )
)</f>
        <v/>
      </c>
      <c r="AO22" s="54" t="str">
        <f t="shared" ref="AO22:AO36" si="14" xml:space="preserve">
IF(ErrorTest=TRUE, "Error",
IF(AND(Purpose=Migrating, AddBox=TRUE, OR(AND(MigOldSystemData=TRUE, MigrationData=TRUE), MigMessageType="Auto") ),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AND(WDText&lt;&gt;"", AddBox=TRUE), "Yellow",
IF( WDText&lt;&gt;"", "Withdrawn",
IF(OR(AddBox=TRUE, MigColor="Yellow"), "Yellow",
IF(MigColor="Green", "Green",
"NoFormat" ) ) ) ) ) ) ) ) ) ) )</f>
        <v>Waiting</v>
      </c>
      <c r="AP22" s="54" t="str">
        <f t="shared" ref="AP22:AP36" si="15" xml:space="preserve">
IF(AND(ErrorTest=TRUE, AddBox=TRUE), "Error",
IF(AND(Purpose=Migrating, AddBox=TRUE, OR(AND(MigOldSystemData=TRUE, MigrationData=TRUE), MigMessageType="Auto") ), "Error",
IF(AND(ExcColor&lt;&gt;"", ISERR(FIND(AP$2&amp;": ",ExcColor))), MID(ExcColor,FIND(":",ExcColor,FIND(AP$2,ExcColor))+1,FIND(" ",ExcColor,FIND(AP$2,ExcColor))-FIND(":",ExcColor,FIND(AP$2,ExcColor))-1),
IF(OR(Purpose=SelectPurpose,WaitingForStoreType=TRUE,WaitingForEPS=TRUE),IF(AddBox=TRUE,"Error","Waiting"),
IF(OR(Purpose=ZLHS,Purpose=HASPOnly), IF(AddBox=TRUE,"Error", "Blocked"),
IF( AND(WDText&lt;&gt;"", AddBox=TRUE), "Yellow",
IF( WDText&lt;&gt;"", "Withdrawn",
IF(OR(AddBox=TRUE, MigColor="Yellow"), "Yellow",
"NoFormat" ) ) ) ) ) ) ) )</f>
        <v>Waiting</v>
      </c>
      <c r="AQ22" s="54" t="str">
        <f t="shared" ref="AQ22:AQ36" si="16" xml:space="preserve">
IF(AND(ErrorTest=TRUE, HasBox=TRUE), "Error",
IF(AND(Purpose=Migrating, MigrationData=TRUE, HasBox=TRUE, MigOldSystemData=FALSE, MigMessageType&lt;&gt;"Auto"), "Error",
IF(AND(Purpose=Migrating, MigrationData=TRUE, HasBox=TRUE, MigOldSystemData=FALSE, MigMessageType&lt;&gt;"Auto"),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AND(WaitingForEPS=TRUE, NOT(OR(Purpose=New, Purpose=ZLHS, Purpose=HASPOnly)) ) ), IF(HasBox=TRUE,"Error","Waiting"),
IF(OR(Purpose=ZLHS,Purpose=HASPOnly, Purpose=New), IF(HasBox=TRUE,"Error", "Blocked"),
IF(OR( AND(HasBox=TRUE, OR(Purpose=Migrating, Purpose=Transfer) ), MigColor="Yellow" ), "Yellow",
IF(MigColor="Green", "Green",
IF(OR(AND(UpgradeData=TRUE, UpgdAutoData=TRUE), AND(TransferData=TRUE, TransferAutoData=TRUE), AND(UpgToStdData=TRUE, UpgToStdAutoData=TRUE ) ), "Green",
"NoFormat" ) ) ) ) ) ) ) ) ) ) )</f>
        <v>Waiting</v>
      </c>
      <c r="AS22" s="55" t="b">
        <v>0</v>
      </c>
      <c r="AT22" s="55" t="b">
        <v>0</v>
      </c>
      <c r="AU22" s="55" t="b">
        <v>0</v>
      </c>
      <c r="AV22" t="str">
        <f t="shared" ref="AV22:AV35" si="17">IF(UpgOrTransferData &lt;&gt; TRUE, "",
IF(OR(
  AND(UpgradeData=TRUE, UpgdAutoData=TRUE),
  AND(TransferData=TRUE, TransferAutoData=TRUE),
  AND(UpgToStdData=TRUE, UpgToStdAutoData=TRUE)
  ),
  WasOnSystem, NotOnSystem)
)</f>
        <v/>
      </c>
      <c r="BF22" s="193" t="str">
        <f ca="1">$BJ$22</f>
        <v/>
      </c>
      <c r="BG22" s="194"/>
      <c r="BH22" s="194"/>
      <c r="BI22" s="84"/>
      <c r="BJ22" s="87" t="str">
        <f t="shared" ca="1" si="1"/>
        <v/>
      </c>
      <c r="BK22" s="86">
        <f>$BH$48</f>
        <v>0</v>
      </c>
      <c r="BL22" s="77" t="s">
        <v>224</v>
      </c>
      <c r="BM22" s="78" t="s">
        <v>223</v>
      </c>
      <c r="BN22" s="77" t="s">
        <v>308</v>
      </c>
      <c r="BO22" s="78" t="s">
        <v>308</v>
      </c>
    </row>
    <row r="23" spans="1:67" ht="13.5" customHeight="1" thickBot="1" x14ac:dyDescent="0.25">
      <c r="A23" s="230" t="str">
        <f t="shared" si="4"/>
        <v>ScanMaster SIL Hostlink Interface and Engine:</v>
      </c>
      <c r="B23" s="231"/>
      <c r="C23" s="231"/>
      <c r="D23" s="231"/>
      <c r="E23" s="231"/>
      <c r="F23" s="231"/>
      <c r="G23" s="231"/>
      <c r="H23" s="231"/>
      <c r="I23" s="231"/>
      <c r="J23" s="231"/>
      <c r="K23" s="231"/>
      <c r="L23" s="232"/>
      <c r="M23" s="291"/>
      <c r="N23" s="291"/>
      <c r="O23" s="292"/>
      <c r="P23" s="293"/>
      <c r="Q23" s="6" t="b">
        <v>0</v>
      </c>
      <c r="R23" s="6" t="b">
        <v>0</v>
      </c>
      <c r="S23" s="2">
        <f t="shared" si="8"/>
        <v>0</v>
      </c>
      <c r="T23" s="2" t="b">
        <f t="shared" si="9"/>
        <v>0</v>
      </c>
      <c r="U23" s="16" t="str">
        <f t="shared" si="10"/>
        <v/>
      </c>
      <c r="V23" s="24" t="s">
        <v>186</v>
      </c>
      <c r="W23" s="8" t="s">
        <v>249</v>
      </c>
      <c r="X23" s="8" t="s">
        <v>54</v>
      </c>
      <c r="Y23" s="8" t="s">
        <v>55</v>
      </c>
      <c r="Z23" s="8"/>
      <c r="AA23" s="8"/>
      <c r="AB23" s="127" t="str">
        <f xml:space="preserve"> IF($Z5 = "", "", "(" &amp; $Z5 &amp; ") " ) &amp;
$V5 &amp;
IF(OR($B$13=TRUE, $B$14=TRUE), " (" &amp;
IF($B$13=TRUE, $X5, "") &amp;
IF($B$14=TRUE,  IF($B$13=TRUE, " / " &amp; $Y5, $Y5), "") &amp;
")",
"") &amp;
IF($AA5 = "", "", " — " &amp; $AA5 )</f>
        <v>Store is Migrating from ACS or ACS-IR to ScanMaster</v>
      </c>
      <c r="AC23" s="47" t="s">
        <v>182</v>
      </c>
      <c r="AD23" s="40" t="s">
        <v>181</v>
      </c>
      <c r="AE23" s="40" t="s">
        <v>181</v>
      </c>
      <c r="AF23" s="40" t="b">
        <f>IF($BK$4&lt;&gt;0, TRUE, FALSE)</f>
        <v>0</v>
      </c>
      <c r="AG23" s="40" t="str">
        <f t="shared" si="5"/>
        <v/>
      </c>
      <c r="AH23" s="69" t="str">
        <f t="shared" si="11"/>
        <v/>
      </c>
      <c r="AI23" s="42" t="str">
        <f t="shared" ref="AI23:AJ26" si="18">Blank</f>
        <v/>
      </c>
      <c r="AJ23" s="42" t="str">
        <f xml:space="preserve"> MigrateSelect</f>
        <v>Click 'Already Has' if licensed and order w/100% dscnt on PO</v>
      </c>
      <c r="AK23" s="42" t="str">
        <f>"Cannot Migrate " &amp; ComingFrom &amp; " SIL. Order/ADD if needed"</f>
        <v>Cannot Migrate [NotSpecified] SIL. Order/ADD if needed</v>
      </c>
      <c r="AL23" s="42" t="str">
        <f>Blank</f>
        <v/>
      </c>
      <c r="AM23" s="43" t="str">
        <f t="shared" si="12"/>
        <v/>
      </c>
      <c r="AN23" s="45" t="str">
        <f t="shared" si="13"/>
        <v/>
      </c>
      <c r="AO23" s="54" t="str">
        <f t="shared" si="14"/>
        <v>Waiting</v>
      </c>
      <c r="AP23" s="54" t="str">
        <f t="shared" si="15"/>
        <v>Waiting</v>
      </c>
      <c r="AQ23" s="54" t="str">
        <f t="shared" si="16"/>
        <v>Waiting</v>
      </c>
      <c r="AR23" s="146" t="str">
        <f>IF(NOT(AND(Purpose=Migrating, StoreType=$AB$23, HasBox=TRUE)), "",
    AO$2 &amp; ":" &amp;
"Error"
    &amp; " " &amp; AP$2 &amp; ":" &amp;
"Error"
    &amp; " " &amp; AQ$2 &amp; ":" &amp;
"Error"
    &amp;" ")</f>
        <v/>
      </c>
      <c r="AS23" s="55" t="b">
        <f>IF($BK$11&lt;&gt;0, TRUE, FALSE)</f>
        <v>0</v>
      </c>
      <c r="AT23" s="55" t="b">
        <f>IF($BK$11&lt;&gt;0, TRUE, FALSE)</f>
        <v>0</v>
      </c>
      <c r="AU23" s="55" t="b">
        <f>IF($BK$11&lt;&gt;0, TRUE, FALSE)</f>
        <v>0</v>
      </c>
      <c r="AV23" t="str">
        <f t="shared" si="17"/>
        <v/>
      </c>
      <c r="BF23" s="193" t="str">
        <f ca="1">$BJ$23</f>
        <v/>
      </c>
      <c r="BG23" s="194"/>
      <c r="BH23" s="194"/>
      <c r="BI23" s="84"/>
      <c r="BJ23" s="87" t="str">
        <f t="shared" ca="1" si="1"/>
        <v/>
      </c>
      <c r="BK23" s="86">
        <f>$BH$47</f>
        <v>0</v>
      </c>
      <c r="BL23" s="77" t="s">
        <v>225</v>
      </c>
      <c r="BM23" s="78" t="s">
        <v>225</v>
      </c>
      <c r="BN23" s="77" t="s">
        <v>309</v>
      </c>
      <c r="BO23" s="78" t="s">
        <v>310</v>
      </c>
    </row>
    <row r="24" spans="1:67" ht="13.5" customHeight="1" thickBot="1" x14ac:dyDescent="0.25">
      <c r="A24" s="235" t="str">
        <f t="shared" si="4"/>
        <v>(Withdrawn, no support) RDS Shelf Label Interface:</v>
      </c>
      <c r="B24" s="236"/>
      <c r="C24" s="236"/>
      <c r="D24" s="236"/>
      <c r="E24" s="236"/>
      <c r="F24" s="236"/>
      <c r="G24" s="236"/>
      <c r="H24" s="236"/>
      <c r="I24" s="236"/>
      <c r="J24" s="236"/>
      <c r="K24" s="236"/>
      <c r="L24" s="237"/>
      <c r="M24" s="294"/>
      <c r="N24" s="294"/>
      <c r="O24" s="292"/>
      <c r="P24" s="293"/>
      <c r="Q24" s="6" t="b">
        <f>IF( OR(  IFERROR(SEARCH("Please", $M24)&gt;0, FALSE),  IFERROR(SEARCH("Add", $M24)&gt;0, FALSE) ) = TRUE, TRUE, FALSE)</f>
        <v>0</v>
      </c>
      <c r="R24" s="6" t="b">
        <v>0</v>
      </c>
      <c r="S24" s="2">
        <f t="shared" si="8"/>
        <v>0</v>
      </c>
      <c r="T24" s="2" t="b">
        <f t="shared" si="9"/>
        <v>0</v>
      </c>
      <c r="U24" s="16" t="str">
        <f t="shared" si="10"/>
        <v/>
      </c>
      <c r="V24" s="24" t="s">
        <v>59</v>
      </c>
      <c r="W24" s="8" t="s">
        <v>159</v>
      </c>
      <c r="X24" s="8" t="s">
        <v>58</v>
      </c>
      <c r="Y24" s="8" t="s">
        <v>145</v>
      </c>
      <c r="Z24" s="8" t="s">
        <v>61</v>
      </c>
      <c r="AA24" s="8"/>
      <c r="AB24" s="25"/>
      <c r="AC24" s="39" t="s">
        <v>184</v>
      </c>
      <c r="AD24" s="47" t="s">
        <v>184</v>
      </c>
      <c r="AE24" s="47" t="s">
        <v>184</v>
      </c>
      <c r="AF24" s="47" t="b">
        <v>0</v>
      </c>
      <c r="AG24" s="40" t="str">
        <f t="shared" si="5"/>
        <v/>
      </c>
      <c r="AH24" s="69" t="str">
        <f t="shared" si="11"/>
        <v/>
      </c>
      <c r="AI24" s="42" t="str">
        <f t="shared" si="18"/>
        <v/>
      </c>
      <c r="AJ24" s="42" t="str">
        <f t="shared" si="18"/>
        <v/>
      </c>
      <c r="AK24" s="42" t="str">
        <f>Blank</f>
        <v/>
      </c>
      <c r="AL24" s="42" t="str">
        <f>"Was not supported on " &amp; ComingFrom &amp; ", not available"</f>
        <v>Was not supported on [NotSpecified], not available</v>
      </c>
      <c r="AM24" s="43" t="str">
        <f t="shared" si="12"/>
        <v/>
      </c>
      <c r="AN24" s="45" t="str">
        <f t="shared" si="13"/>
        <v/>
      </c>
      <c r="AO24" s="54" t="str">
        <f t="shared" si="14"/>
        <v>Waiting</v>
      </c>
      <c r="AP24" s="54" t="str">
        <f t="shared" si="15"/>
        <v>Waiting</v>
      </c>
      <c r="AQ24" s="54" t="str">
        <f t="shared" si="16"/>
        <v>Waiting</v>
      </c>
      <c r="AS24" s="55" t="b">
        <f>IF($BK$10&lt;&gt;0, TRUE, FALSE)</f>
        <v>0</v>
      </c>
      <c r="AT24" s="55" t="b">
        <f>IF($BK$10&lt;&gt;0, TRUE, FALSE)</f>
        <v>0</v>
      </c>
      <c r="AU24" s="55" t="b">
        <f>IF($BK$10&lt;&gt;0, TRUE, FALSE)</f>
        <v>0</v>
      </c>
      <c r="AV24" t="str">
        <f t="shared" si="17"/>
        <v/>
      </c>
      <c r="BF24" s="193" t="str">
        <f ca="1">$BJ$24</f>
        <v/>
      </c>
      <c r="BG24" s="194"/>
      <c r="BH24" s="194"/>
      <c r="BI24" s="84"/>
      <c r="BJ24" s="87" t="str">
        <f t="shared" ca="1" si="1"/>
        <v/>
      </c>
      <c r="BK24" s="86">
        <f>$BH$46</f>
        <v>0</v>
      </c>
      <c r="BL24" s="77" t="s">
        <v>227</v>
      </c>
      <c r="BM24" s="78" t="s">
        <v>226</v>
      </c>
      <c r="BN24" s="77" t="s">
        <v>311</v>
      </c>
      <c r="BO24" s="78" t="s">
        <v>312</v>
      </c>
    </row>
    <row r="25" spans="1:67" ht="13.5" customHeight="1" x14ac:dyDescent="0.2">
      <c r="A25" s="235" t="str">
        <f t="shared" si="4"/>
        <v>(Withdrawn, no support) FM Terminal Support:</v>
      </c>
      <c r="B25" s="236"/>
      <c r="C25" s="236"/>
      <c r="D25" s="236"/>
      <c r="E25" s="236"/>
      <c r="F25" s="236"/>
      <c r="G25" s="236"/>
      <c r="H25" s="236"/>
      <c r="I25" s="236"/>
      <c r="J25" s="236"/>
      <c r="K25" s="236"/>
      <c r="L25" s="237"/>
      <c r="M25" s="294"/>
      <c r="N25" s="294"/>
      <c r="O25" s="292"/>
      <c r="P25" s="293"/>
      <c r="Q25" s="6" t="b">
        <f>IF( OR(  IFERROR(SEARCH("Please", $M25)&gt;0, FALSE),  IFERROR(SEARCH("Add", $M25)&gt;0, FALSE) ) = TRUE, TRUE, FALSE)</f>
        <v>0</v>
      </c>
      <c r="R25" s="6" t="b">
        <v>0</v>
      </c>
      <c r="S25" s="2">
        <f t="shared" si="8"/>
        <v>0</v>
      </c>
      <c r="T25" s="2" t="b">
        <f t="shared" si="9"/>
        <v>0</v>
      </c>
      <c r="U25" s="16" t="str">
        <f t="shared" si="10"/>
        <v/>
      </c>
      <c r="V25" s="24" t="s">
        <v>60</v>
      </c>
      <c r="W25" s="8" t="s">
        <v>160</v>
      </c>
      <c r="X25" s="8" t="s">
        <v>62</v>
      </c>
      <c r="Y25" s="8" t="s">
        <v>144</v>
      </c>
      <c r="Z25" s="8" t="s">
        <v>61</v>
      </c>
      <c r="AA25" s="8"/>
      <c r="AB25" s="178" t="s">
        <v>137</v>
      </c>
      <c r="AC25" s="47" t="s">
        <v>184</v>
      </c>
      <c r="AD25" s="47" t="s">
        <v>184</v>
      </c>
      <c r="AE25" s="47" t="s">
        <v>184</v>
      </c>
      <c r="AF25" s="47" t="b">
        <v>0</v>
      </c>
      <c r="AG25" s="40" t="str">
        <f t="shared" si="5"/>
        <v/>
      </c>
      <c r="AH25" s="69" t="str">
        <f t="shared" si="11"/>
        <v/>
      </c>
      <c r="AI25" s="42" t="str">
        <f t="shared" si="18"/>
        <v/>
      </c>
      <c r="AJ25" s="42" t="str">
        <f t="shared" si="18"/>
        <v/>
      </c>
      <c r="AK25" s="42" t="str">
        <f>Blank</f>
        <v/>
      </c>
      <c r="AL25" s="42" t="str">
        <f>"Was not supported on " &amp; ComingFrom &amp; ", not available"</f>
        <v>Was not supported on [NotSpecified], not available</v>
      </c>
      <c r="AM25" s="43" t="str">
        <f t="shared" si="12"/>
        <v/>
      </c>
      <c r="AN25" s="45" t="str">
        <f t="shared" si="13"/>
        <v/>
      </c>
      <c r="AO25" s="54" t="str">
        <f t="shared" si="14"/>
        <v>Waiting</v>
      </c>
      <c r="AP25" s="54" t="str">
        <f t="shared" si="15"/>
        <v>Waiting</v>
      </c>
      <c r="AQ25" s="54" t="str">
        <f t="shared" si="16"/>
        <v>Waiting</v>
      </c>
      <c r="AS25" s="55" t="b">
        <f>IF($BK$12&lt;&gt;0, TRUE, FALSE)</f>
        <v>0</v>
      </c>
      <c r="AT25" s="55" t="b">
        <f>IF($BK$12&lt;&gt;0, TRUE, FALSE)</f>
        <v>0</v>
      </c>
      <c r="AU25" s="55" t="b">
        <f>IF($BK$12&lt;&gt;0, TRUE, FALSE)</f>
        <v>0</v>
      </c>
      <c r="AV25" t="str">
        <f t="shared" si="17"/>
        <v/>
      </c>
      <c r="BF25" s="193" t="str">
        <f ca="1">$BJ$25</f>
        <v/>
      </c>
      <c r="BG25" s="194"/>
      <c r="BH25" s="194"/>
      <c r="BI25" s="84"/>
      <c r="BJ25" s="87" t="str">
        <f t="shared" ca="1" si="1"/>
        <v/>
      </c>
      <c r="BK25" s="86">
        <f>$BH$45</f>
        <v>0</v>
      </c>
      <c r="BL25" s="77" t="s">
        <v>228</v>
      </c>
      <c r="BM25" s="78" t="s">
        <v>228</v>
      </c>
      <c r="BN25" s="77" t="s">
        <v>313</v>
      </c>
      <c r="BO25" s="78" t="s">
        <v>313</v>
      </c>
    </row>
    <row r="26" spans="1:67" ht="13.5" customHeight="1" x14ac:dyDescent="0.2">
      <c r="A26" s="235" t="str">
        <f t="shared" si="4"/>
        <v>(Withdrawn, no support) ScanMaster EPI:</v>
      </c>
      <c r="B26" s="236"/>
      <c r="C26" s="236"/>
      <c r="D26" s="236"/>
      <c r="E26" s="236"/>
      <c r="F26" s="236"/>
      <c r="G26" s="236"/>
      <c r="H26" s="236"/>
      <c r="I26" s="236"/>
      <c r="J26" s="236"/>
      <c r="K26" s="236"/>
      <c r="L26" s="237"/>
      <c r="M26" s="294"/>
      <c r="N26" s="294"/>
      <c r="O26" s="292"/>
      <c r="P26" s="293"/>
      <c r="Q26" s="6" t="b">
        <f>IF( OR(  IFERROR(SEARCH("Please", $M26)&gt;0, FALSE),  IFERROR(SEARCH("Add", $M26)&gt;0, FALSE) ) = TRUE, TRUE, FALSE)</f>
        <v>0</v>
      </c>
      <c r="R26" s="6" t="b">
        <v>0</v>
      </c>
      <c r="S26" s="2">
        <f t="shared" si="8"/>
        <v>0</v>
      </c>
      <c r="T26" s="2" t="b">
        <f t="shared" si="9"/>
        <v>0</v>
      </c>
      <c r="U26" s="16" t="str">
        <f t="shared" si="10"/>
        <v/>
      </c>
      <c r="V26" s="24" t="s">
        <v>67</v>
      </c>
      <c r="W26" s="8" t="s">
        <v>67</v>
      </c>
      <c r="X26" s="8" t="s">
        <v>68</v>
      </c>
      <c r="Y26" s="8" t="s">
        <v>145</v>
      </c>
      <c r="Z26" s="8" t="s">
        <v>61</v>
      </c>
      <c r="AA26" s="8"/>
      <c r="AB26" s="179" t="s">
        <v>6</v>
      </c>
      <c r="AC26" s="47" t="s">
        <v>184</v>
      </c>
      <c r="AD26" s="47" t="s">
        <v>184</v>
      </c>
      <c r="AE26" s="47" t="s">
        <v>184</v>
      </c>
      <c r="AF26" s="47" t="b">
        <v>0</v>
      </c>
      <c r="AG26" s="40" t="str">
        <f t="shared" si="5"/>
        <v/>
      </c>
      <c r="AH26" s="69" t="str">
        <f t="shared" si="11"/>
        <v/>
      </c>
      <c r="AI26" s="42" t="str">
        <f t="shared" si="18"/>
        <v/>
      </c>
      <c r="AJ26" s="42" t="str">
        <f t="shared" si="18"/>
        <v/>
      </c>
      <c r="AK26" s="42" t="str">
        <f>Blank</f>
        <v/>
      </c>
      <c r="AL26" s="42" t="str">
        <f>"Was not supported on " &amp; ComingFrom &amp; ", not available"</f>
        <v>Was not supported on [NotSpecified], not available</v>
      </c>
      <c r="AM26" s="43" t="str">
        <f t="shared" si="12"/>
        <v/>
      </c>
      <c r="AN26" s="45" t="str">
        <f t="shared" si="13"/>
        <v/>
      </c>
      <c r="AO26" s="54" t="str">
        <f t="shared" si="14"/>
        <v>Waiting</v>
      </c>
      <c r="AP26" s="54" t="str">
        <f t="shared" si="15"/>
        <v>Waiting</v>
      </c>
      <c r="AQ26" s="54" t="str">
        <f t="shared" si="16"/>
        <v>Waiting</v>
      </c>
      <c r="AS26" s="55" t="b">
        <f>IF($BK$15&lt;&gt;0, TRUE, FALSE)</f>
        <v>0</v>
      </c>
      <c r="AT26" s="55" t="b">
        <f>IF($BK$15&lt;&gt;0, TRUE, FALSE)</f>
        <v>0</v>
      </c>
      <c r="AU26" s="55" t="b">
        <f>IF($BK$15&lt;&gt;0, TRUE, FALSE)</f>
        <v>0</v>
      </c>
      <c r="AV26" t="str">
        <f t="shared" si="17"/>
        <v/>
      </c>
      <c r="BF26" s="193" t="str">
        <f ca="1">$BJ$26</f>
        <v/>
      </c>
      <c r="BG26" s="194"/>
      <c r="BH26" s="194"/>
      <c r="BI26" s="84"/>
      <c r="BJ26" s="87" t="str">
        <f t="shared" ca="1" si="1"/>
        <v/>
      </c>
      <c r="BK26" s="86">
        <f>$BH$44</f>
        <v>0</v>
      </c>
      <c r="BL26" s="77" t="s">
        <v>229</v>
      </c>
      <c r="BM26" s="78" t="s">
        <v>229</v>
      </c>
      <c r="BN26" s="77" t="s">
        <v>325</v>
      </c>
      <c r="BO26" s="78" t="s">
        <v>324</v>
      </c>
    </row>
    <row r="27" spans="1:67" ht="13.5" customHeight="1" x14ac:dyDescent="0.2">
      <c r="A27" s="235" t="str">
        <f t="shared" si="4"/>
        <v>ScanMaster Electronic Coupon Option:</v>
      </c>
      <c r="B27" s="236"/>
      <c r="C27" s="236"/>
      <c r="D27" s="236"/>
      <c r="E27" s="236"/>
      <c r="F27" s="236"/>
      <c r="G27" s="236"/>
      <c r="H27" s="236"/>
      <c r="I27" s="236"/>
      <c r="J27" s="236"/>
      <c r="K27" s="236"/>
      <c r="L27" s="237"/>
      <c r="M27" s="291"/>
      <c r="N27" s="291"/>
      <c r="O27" s="292"/>
      <c r="P27" s="293"/>
      <c r="Q27" s="6" t="b">
        <v>0</v>
      </c>
      <c r="R27" s="6" t="b">
        <v>0</v>
      </c>
      <c r="S27" s="2">
        <f t="shared" si="8"/>
        <v>0</v>
      </c>
      <c r="T27" s="2" t="b">
        <f t="shared" si="9"/>
        <v>0</v>
      </c>
      <c r="U27" s="16" t="str">
        <f t="shared" si="10"/>
        <v/>
      </c>
      <c r="V27" s="24" t="s">
        <v>72</v>
      </c>
      <c r="W27" s="8" t="s">
        <v>250</v>
      </c>
      <c r="X27" s="8" t="s">
        <v>66</v>
      </c>
      <c r="Y27" s="8" t="s">
        <v>73</v>
      </c>
      <c r="Z27" s="8"/>
      <c r="AA27" s="8"/>
      <c r="AB27" s="179" t="s">
        <v>7</v>
      </c>
      <c r="AC27" s="47" t="s">
        <v>183</v>
      </c>
      <c r="AD27" s="40" t="s">
        <v>183</v>
      </c>
      <c r="AE27" s="40" t="s">
        <v>183</v>
      </c>
      <c r="AF27" s="40" t="b">
        <v>1</v>
      </c>
      <c r="AG27" s="40" t="str">
        <f t="shared" si="5"/>
        <v/>
      </c>
      <c r="AH27" s="69" t="str">
        <f t="shared" si="11"/>
        <v/>
      </c>
      <c r="AI27" s="42" t="str">
        <f>"Migrates from all " &amp; ComingFrom &amp; ". Click in 'HAD' Column"</f>
        <v>Migrates from all [NotSpecified]. Click in 'HAD' Column</v>
      </c>
      <c r="AJ27" s="42" t="str">
        <f>Blank</f>
        <v/>
      </c>
      <c r="AK27" s="42" t="str">
        <f>Blank</f>
        <v/>
      </c>
      <c r="AL27" s="42" t="str">
        <f t="shared" ref="AL27:AL33" si="19">Blank</f>
        <v/>
      </c>
      <c r="AM27" s="43" t="str">
        <f t="shared" si="12"/>
        <v/>
      </c>
      <c r="AN27" s="45" t="str">
        <f t="shared" si="13"/>
        <v/>
      </c>
      <c r="AO27" s="54" t="str">
        <f t="shared" si="14"/>
        <v>Waiting</v>
      </c>
      <c r="AP27" s="54" t="str">
        <f t="shared" si="15"/>
        <v>Waiting</v>
      </c>
      <c r="AQ27" s="54" t="str">
        <f t="shared" si="16"/>
        <v>Waiting</v>
      </c>
      <c r="AS27" s="55" t="b">
        <f>IF($BK$9&lt;&gt;0, TRUE, FALSE)</f>
        <v>0</v>
      </c>
      <c r="AT27" s="55" t="b">
        <f>IF($BK$9&lt;&gt;0, TRUE, FALSE)</f>
        <v>0</v>
      </c>
      <c r="AU27" s="55" t="b">
        <f>IF($BK$9&lt;&gt;0, TRUE, FALSE)</f>
        <v>0</v>
      </c>
      <c r="AV27" t="str">
        <f t="shared" si="17"/>
        <v/>
      </c>
      <c r="BF27" s="193" t="str">
        <f ca="1">$BJ$27</f>
        <v/>
      </c>
      <c r="BG27" s="194"/>
      <c r="BH27" s="194"/>
      <c r="BI27" s="84"/>
      <c r="BJ27" s="87" t="str">
        <f t="shared" ca="1" si="1"/>
        <v/>
      </c>
      <c r="BK27" s="86">
        <f>$BH$43</f>
        <v>0</v>
      </c>
      <c r="BL27" s="77" t="s">
        <v>231</v>
      </c>
      <c r="BM27" s="78" t="s">
        <v>230</v>
      </c>
      <c r="BN27" s="77" t="s">
        <v>314</v>
      </c>
      <c r="BO27" s="78" t="s">
        <v>314</v>
      </c>
    </row>
    <row r="28" spans="1:67" ht="13.5" customHeight="1" x14ac:dyDescent="0.2">
      <c r="A28" s="235" t="str">
        <f t="shared" si="4"/>
        <v>ScanMaster FSA Option — 2.05.00+:</v>
      </c>
      <c r="B28" s="236"/>
      <c r="C28" s="236"/>
      <c r="D28" s="236"/>
      <c r="E28" s="236"/>
      <c r="F28" s="236"/>
      <c r="G28" s="236"/>
      <c r="H28" s="236"/>
      <c r="I28" s="236"/>
      <c r="J28" s="236"/>
      <c r="K28" s="236"/>
      <c r="L28" s="237"/>
      <c r="M28" s="291"/>
      <c r="N28" s="291"/>
      <c r="O28" s="292"/>
      <c r="P28" s="293"/>
      <c r="Q28" s="6" t="b">
        <v>0</v>
      </c>
      <c r="R28" s="6" t="b">
        <v>0</v>
      </c>
      <c r="S28" s="2">
        <f t="shared" si="8"/>
        <v>0</v>
      </c>
      <c r="T28" s="2" t="b">
        <f t="shared" si="9"/>
        <v>0</v>
      </c>
      <c r="U28" s="16" t="str">
        <f t="shared" si="10"/>
        <v/>
      </c>
      <c r="V28" s="24" t="s">
        <v>71</v>
      </c>
      <c r="W28" s="8" t="s">
        <v>251</v>
      </c>
      <c r="X28" s="8" t="s">
        <v>69</v>
      </c>
      <c r="Y28" s="8" t="s">
        <v>70</v>
      </c>
      <c r="Z28" s="8"/>
      <c r="AA28" s="8" t="s">
        <v>78</v>
      </c>
      <c r="AB28" s="179" t="s">
        <v>8</v>
      </c>
      <c r="AC28" s="47" t="s">
        <v>183</v>
      </c>
      <c r="AD28" s="40" t="s">
        <v>181</v>
      </c>
      <c r="AE28" s="40" t="s">
        <v>181</v>
      </c>
      <c r="AF28" s="40" t="b">
        <f>IF(BK3&lt;&gt;0, TRUE, FALSE)</f>
        <v>0</v>
      </c>
      <c r="AG28" s="40" t="str">
        <f t="shared" si="5"/>
        <v/>
      </c>
      <c r="AH28" s="69" t="str">
        <f t="shared" si="11"/>
        <v/>
      </c>
      <c r="AI28" s="42" t="str">
        <f>"Migrates from all " &amp; ComingFrom &amp; ". Click in 'HAD' Column"</f>
        <v>Migrates from all [NotSpecified]. Click in 'HAD' Column</v>
      </c>
      <c r="AJ28" s="42" t="str">
        <f xml:space="preserve"> MigrateSelect</f>
        <v>Click 'Already Has' if licensed and order w/100% dscnt on PO</v>
      </c>
      <c r="AK28" s="42" t="str">
        <f>Blank</f>
        <v/>
      </c>
      <c r="AL28" s="42" t="str">
        <f t="shared" si="19"/>
        <v/>
      </c>
      <c r="AM28" s="43" t="str">
        <f t="shared" si="12"/>
        <v/>
      </c>
      <c r="AN28" s="45" t="str">
        <f t="shared" si="13"/>
        <v/>
      </c>
      <c r="AO28" s="54" t="str">
        <f t="shared" si="14"/>
        <v>Waiting</v>
      </c>
      <c r="AP28" s="54" t="str">
        <f t="shared" si="15"/>
        <v>Waiting</v>
      </c>
      <c r="AQ28" s="54" t="str">
        <f t="shared" si="16"/>
        <v>Waiting</v>
      </c>
      <c r="AS28" s="55" t="b">
        <f>IF($BK$27&lt;&gt;0, TRUE, FALSE)</f>
        <v>0</v>
      </c>
      <c r="AT28" s="55" t="b">
        <f>IF($BK$27&lt;&gt;0, TRUE, FALSE)</f>
        <v>0</v>
      </c>
      <c r="AU28" s="55" t="b">
        <f>IF($BK$27&lt;&gt;0, TRUE, FALSE)</f>
        <v>0</v>
      </c>
      <c r="AV28" t="str">
        <f t="shared" si="17"/>
        <v/>
      </c>
      <c r="BF28" s="193" t="str">
        <f ca="1">$BJ$28</f>
        <v/>
      </c>
      <c r="BG28" s="194"/>
      <c r="BH28" s="194"/>
      <c r="BI28" s="84"/>
      <c r="BJ28" s="87" t="str">
        <f t="shared" ca="1" si="1"/>
        <v/>
      </c>
      <c r="BK28" s="86">
        <f>$BH$42</f>
        <v>0</v>
      </c>
      <c r="BL28" s="77" t="s">
        <v>232</v>
      </c>
      <c r="BM28" s="78" t="s">
        <v>232</v>
      </c>
      <c r="BN28" s="77" t="s">
        <v>315</v>
      </c>
      <c r="BO28" s="78" t="s">
        <v>316</v>
      </c>
    </row>
    <row r="29" spans="1:67" ht="13.5" customHeight="1" x14ac:dyDescent="0.2">
      <c r="A29" s="235" t="str">
        <f t="shared" si="4"/>
        <v>ScanMaster RORC Interface — 2.04.01+:</v>
      </c>
      <c r="B29" s="236"/>
      <c r="C29" s="236"/>
      <c r="D29" s="236"/>
      <c r="E29" s="236"/>
      <c r="F29" s="236"/>
      <c r="G29" s="236"/>
      <c r="H29" s="236"/>
      <c r="I29" s="236"/>
      <c r="J29" s="236"/>
      <c r="K29" s="236"/>
      <c r="L29" s="237"/>
      <c r="M29" s="291"/>
      <c r="N29" s="291"/>
      <c r="O29" s="292"/>
      <c r="P29" s="293"/>
      <c r="Q29" s="6" t="b">
        <v>0</v>
      </c>
      <c r="R29" s="6" t="b">
        <v>0</v>
      </c>
      <c r="S29" s="2">
        <f t="shared" si="8"/>
        <v>0</v>
      </c>
      <c r="T29" s="2" t="b">
        <f t="shared" si="9"/>
        <v>0</v>
      </c>
      <c r="U29" s="16" t="str">
        <f t="shared" si="10"/>
        <v/>
      </c>
      <c r="V29" s="24" t="s">
        <v>74</v>
      </c>
      <c r="W29" s="8" t="s">
        <v>161</v>
      </c>
      <c r="X29" s="8" t="s">
        <v>75</v>
      </c>
      <c r="Y29" s="8" t="s">
        <v>76</v>
      </c>
      <c r="Z29" s="8"/>
      <c r="AA29" s="8" t="s">
        <v>77</v>
      </c>
      <c r="AB29" s="179" t="s">
        <v>9</v>
      </c>
      <c r="AC29" s="47" t="s">
        <v>182</v>
      </c>
      <c r="AD29" s="40" t="s">
        <v>182</v>
      </c>
      <c r="AE29" s="40" t="s">
        <v>182</v>
      </c>
      <c r="AF29" s="40" t="b">
        <v>0</v>
      </c>
      <c r="AG29" s="40" t="str">
        <f t="shared" si="5"/>
        <v/>
      </c>
      <c r="AH29" s="69" t="str">
        <f t="shared" si="11"/>
        <v/>
      </c>
      <c r="AI29" s="42" t="str">
        <f>Blank</f>
        <v/>
      </c>
      <c r="AJ29" s="42" t="str">
        <f>Blank</f>
        <v/>
      </c>
      <c r="AK29" s="42" t="str">
        <f>"Was not supported on " &amp; ComingFrom &amp; ". Order/ADD if needed"</f>
        <v>Was not supported on [NotSpecified]. Order/ADD if needed</v>
      </c>
      <c r="AL29" s="42" t="str">
        <f t="shared" si="19"/>
        <v/>
      </c>
      <c r="AM29" s="43" t="str">
        <f t="shared" si="12"/>
        <v/>
      </c>
      <c r="AN29" s="45" t="str">
        <f t="shared" si="13"/>
        <v/>
      </c>
      <c r="AO29" s="54" t="str">
        <f t="shared" si="14"/>
        <v>Waiting</v>
      </c>
      <c r="AP29" s="54" t="str">
        <f t="shared" si="15"/>
        <v>Waiting</v>
      </c>
      <c r="AQ29" s="54" t="str">
        <f t="shared" si="16"/>
        <v>Waiting</v>
      </c>
      <c r="AS29" s="55" t="b">
        <f>IF($BK$29&lt;&gt;0, TRUE, FALSE)</f>
        <v>0</v>
      </c>
      <c r="AT29" s="55" t="b">
        <f>IF($BK$29&lt;&gt;0, TRUE, FALSE)</f>
        <v>0</v>
      </c>
      <c r="AU29" s="55" t="b">
        <f>IF($BK$29&lt;&gt;0, TRUE, FALSE)</f>
        <v>0</v>
      </c>
      <c r="AV29" t="str">
        <f t="shared" si="17"/>
        <v/>
      </c>
      <c r="BF29" s="193" t="str">
        <f ca="1">$BJ$29</f>
        <v/>
      </c>
      <c r="BG29" s="194"/>
      <c r="BH29" s="194"/>
      <c r="BI29" s="84"/>
      <c r="BJ29" s="87" t="str">
        <f t="shared" ca="1" si="1"/>
        <v/>
      </c>
      <c r="BK29" s="86">
        <f>$BH$41</f>
        <v>0</v>
      </c>
      <c r="BL29" s="77" t="s">
        <v>234</v>
      </c>
      <c r="BM29" s="78" t="s">
        <v>233</v>
      </c>
      <c r="BN29" s="77" t="s">
        <v>317</v>
      </c>
      <c r="BO29" s="78" t="s">
        <v>317</v>
      </c>
    </row>
    <row r="30" spans="1:67" ht="13.5" customHeight="1" x14ac:dyDescent="0.2">
      <c r="A30" s="235" t="str">
        <f t="shared" si="4"/>
        <v>ProLogic / YOUTech etc. Interface — Rqd for Directed I/F:</v>
      </c>
      <c r="B30" s="236"/>
      <c r="C30" s="236"/>
      <c r="D30" s="236"/>
      <c r="E30" s="236"/>
      <c r="F30" s="236"/>
      <c r="G30" s="236"/>
      <c r="H30" s="236"/>
      <c r="I30" s="236"/>
      <c r="J30" s="236"/>
      <c r="K30" s="236"/>
      <c r="L30" s="237"/>
      <c r="M30" s="291"/>
      <c r="N30" s="291"/>
      <c r="O30" s="292"/>
      <c r="P30" s="293"/>
      <c r="Q30" s="6" t="b">
        <v>0</v>
      </c>
      <c r="R30" s="6" t="b">
        <v>0</v>
      </c>
      <c r="S30" s="2">
        <f t="shared" si="8"/>
        <v>0</v>
      </c>
      <c r="T30" s="2" t="b">
        <f t="shared" si="9"/>
        <v>0</v>
      </c>
      <c r="U30" s="16" t="str">
        <f t="shared" si="10"/>
        <v/>
      </c>
      <c r="V30" s="24" t="s">
        <v>82</v>
      </c>
      <c r="W30" s="8" t="s">
        <v>252</v>
      </c>
      <c r="X30" s="8" t="s">
        <v>56</v>
      </c>
      <c r="Y30" s="8" t="s">
        <v>57</v>
      </c>
      <c r="Z30" s="8"/>
      <c r="AA30" s="8" t="s">
        <v>83</v>
      </c>
      <c r="AB30" s="179" t="s">
        <v>10</v>
      </c>
      <c r="AC30" s="47" t="s">
        <v>181</v>
      </c>
      <c r="AD30" s="40" t="s">
        <v>181</v>
      </c>
      <c r="AE30" s="40" t="s">
        <v>181</v>
      </c>
      <c r="AF30" s="40" t="b">
        <f>IF($BK$5&lt;&gt;0, TRUE, FALSE)</f>
        <v>0</v>
      </c>
      <c r="AG30" s="40" t="str">
        <f t="shared" si="5"/>
        <v/>
      </c>
      <c r="AH30" s="69" t="str">
        <f t="shared" si="11"/>
        <v/>
      </c>
      <c r="AI30" s="42" t="str">
        <f t="shared" ref="AI30:AI49" si="20">Blank</f>
        <v/>
      </c>
      <c r="AJ30" s="42" t="str">
        <f t="shared" ref="AJ30:AJ36" si="21" xml:space="preserve"> MigrateSelect</f>
        <v>Click 'Already Has' if licensed and order w/100% dscnt on PO</v>
      </c>
      <c r="AK30" s="42" t="str">
        <f>Blank</f>
        <v/>
      </c>
      <c r="AL30" s="42" t="str">
        <f t="shared" si="19"/>
        <v/>
      </c>
      <c r="AM30" s="43" t="str">
        <f t="shared" si="12"/>
        <v/>
      </c>
      <c r="AN30" s="45" t="str">
        <f t="shared" si="13"/>
        <v/>
      </c>
      <c r="AO30" s="54" t="str">
        <f t="shared" si="14"/>
        <v>Waiting</v>
      </c>
      <c r="AP30" s="54" t="str">
        <f t="shared" si="15"/>
        <v>Waiting</v>
      </c>
      <c r="AQ30" s="54" t="str">
        <f t="shared" si="16"/>
        <v>Waiting</v>
      </c>
      <c r="AS30" s="55" t="b">
        <f>IF($BK$16&lt;&gt;0, TRUE, FALSE)</f>
        <v>0</v>
      </c>
      <c r="AT30" s="55" t="b">
        <f>IF($BK$16&lt;&gt;0, TRUE, FALSE)</f>
        <v>0</v>
      </c>
      <c r="AU30" s="55" t="b">
        <f>IF($BK$16&lt;&gt;0, TRUE, FALSE)</f>
        <v>0</v>
      </c>
      <c r="AV30" t="str">
        <f t="shared" si="17"/>
        <v/>
      </c>
      <c r="BF30" s="193" t="str">
        <f ca="1">$BJ$30</f>
        <v/>
      </c>
      <c r="BG30" s="194"/>
      <c r="BH30" s="194"/>
      <c r="BI30" s="84"/>
      <c r="BJ30" s="87" t="str">
        <f t="shared" ca="1" si="1"/>
        <v/>
      </c>
      <c r="BK30" s="86">
        <f>$BH$40</f>
        <v>0</v>
      </c>
      <c r="BL30" s="77" t="s">
        <v>235</v>
      </c>
      <c r="BM30" s="78" t="s">
        <v>235</v>
      </c>
      <c r="BN30" s="77" t="s">
        <v>318</v>
      </c>
      <c r="BO30" s="78" t="s">
        <v>319</v>
      </c>
    </row>
    <row r="31" spans="1:67" ht="13.5" customHeight="1" x14ac:dyDescent="0.2">
      <c r="A31" s="235" t="str">
        <f t="shared" si="4"/>
        <v>ProLogic / YOUTech etc. Directed I/F Option — Rqs I/F above:</v>
      </c>
      <c r="B31" s="236"/>
      <c r="C31" s="236"/>
      <c r="D31" s="236"/>
      <c r="E31" s="236"/>
      <c r="F31" s="236"/>
      <c r="G31" s="236"/>
      <c r="H31" s="236"/>
      <c r="I31" s="236"/>
      <c r="J31" s="236"/>
      <c r="K31" s="236"/>
      <c r="L31" s="237"/>
      <c r="M31" s="291"/>
      <c r="N31" s="291"/>
      <c r="O31" s="292"/>
      <c r="P31" s="293"/>
      <c r="Q31" s="6" t="b">
        <v>0</v>
      </c>
      <c r="R31" s="6" t="b">
        <v>0</v>
      </c>
      <c r="S31" s="2">
        <f t="shared" si="8"/>
        <v>0</v>
      </c>
      <c r="T31" s="2" t="b">
        <f xml:space="preserve">
IF(AND(AddBox=TRUE, HasBox=TRUE), TRUE,
IF(AND(UpgOrTransferData=TRUE, HasBox=TRUE, OR( AND(Purpose=Upgrading, UpgdAutoData=FALSE), AND(Purpose=ExpToStd, TransferAutoData=FALSE), AND(Purpose=Transfer, UpgToStdAutoData=FALSE) ) ), TRUE,
IF(AND($R$30=FALSE, $Q$30=FALSE, OR(AddBox=TRUE, HasBox= TRUE)), TRUE,
FALSE
) ) )</f>
        <v>0</v>
      </c>
      <c r="U31" s="16"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IF(AND($R$30=FALSE, $Q$30=FALSE, OR(AddBox=TRUE, HasBox= TRUE)),
  "The ProLogic Directed Interface requires the system to have the standard ProLogic Interface too."&amp;CRLF,
  ""
) ) )</f>
        <v/>
      </c>
      <c r="V31" s="24" t="s">
        <v>79</v>
      </c>
      <c r="W31" s="8" t="s">
        <v>162</v>
      </c>
      <c r="X31" s="8" t="s">
        <v>80</v>
      </c>
      <c r="Y31" s="8" t="s">
        <v>81</v>
      </c>
      <c r="Z31" s="8"/>
      <c r="AA31" s="8" t="s">
        <v>116</v>
      </c>
      <c r="AB31" s="179" t="s">
        <v>351</v>
      </c>
      <c r="AC31" s="47" t="s">
        <v>181</v>
      </c>
      <c r="AD31" s="40" t="s">
        <v>181</v>
      </c>
      <c r="AE31" s="40" t="s">
        <v>181</v>
      </c>
      <c r="AF31" s="40" t="b">
        <f>IF($BK$5&lt;&gt;0, TRUE, FALSE)</f>
        <v>0</v>
      </c>
      <c r="AG31" s="40" t="str">
        <f t="shared" si="5"/>
        <v/>
      </c>
      <c r="AH31" s="69" t="str">
        <f t="shared" si="11"/>
        <v/>
      </c>
      <c r="AI31" s="42" t="str">
        <f t="shared" si="20"/>
        <v/>
      </c>
      <c r="AJ31" s="42" t="str">
        <f t="shared" si="21"/>
        <v>Click 'Already Has' if licensed and order w/100% dscnt on PO</v>
      </c>
      <c r="AK31" s="42" t="str">
        <f>Blank</f>
        <v/>
      </c>
      <c r="AL31" s="42" t="str">
        <f t="shared" si="19"/>
        <v/>
      </c>
      <c r="AM31" s="43" t="str">
        <f t="shared" si="12"/>
        <v/>
      </c>
      <c r="AN31" s="45" t="str">
        <f t="shared" si="13"/>
        <v/>
      </c>
      <c r="AO31" s="54" t="str">
        <f t="shared" si="14"/>
        <v>Waiting</v>
      </c>
      <c r="AP31" s="54" t="str">
        <f t="shared" si="15"/>
        <v>Waiting</v>
      </c>
      <c r="AQ31" s="54" t="str">
        <f t="shared" si="16"/>
        <v>Waiting</v>
      </c>
      <c r="AS31" s="55" t="b">
        <f>IF($BK$28&lt;&gt;0, TRUE, FALSE)</f>
        <v>0</v>
      </c>
      <c r="AT31" s="55" t="b">
        <f>IF($BK$28&lt;&gt;0, TRUE, FALSE)</f>
        <v>0</v>
      </c>
      <c r="AU31" s="55" t="b">
        <f>IF($BK$28&lt;&gt;0, TRUE, FALSE)</f>
        <v>0</v>
      </c>
      <c r="AV31" t="str">
        <f t="shared" si="17"/>
        <v/>
      </c>
      <c r="BF31" s="193" t="str">
        <f ca="1">$BJ$31</f>
        <v/>
      </c>
      <c r="BG31" s="194"/>
      <c r="BH31" s="194"/>
      <c r="BI31" s="84"/>
      <c r="BJ31" s="87" t="str">
        <f t="shared" ca="1" si="1"/>
        <v/>
      </c>
      <c r="BK31" s="86">
        <f>$BH$39</f>
        <v>0</v>
      </c>
      <c r="BL31" s="77" t="s">
        <v>237</v>
      </c>
      <c r="BM31" s="78" t="s">
        <v>236</v>
      </c>
      <c r="BN31" s="77" t="s">
        <v>320</v>
      </c>
      <c r="BO31" s="78" t="s">
        <v>321</v>
      </c>
    </row>
    <row r="32" spans="1:67" ht="13.5" customHeight="1" thickBot="1" x14ac:dyDescent="0.25">
      <c r="A32" s="235" t="str">
        <f t="shared" si="4"/>
        <v>LaneHawk Adapter and Interface  — 2.07.00+:</v>
      </c>
      <c r="B32" s="236"/>
      <c r="C32" s="236"/>
      <c r="D32" s="236"/>
      <c r="E32" s="236"/>
      <c r="F32" s="236"/>
      <c r="G32" s="236"/>
      <c r="H32" s="236"/>
      <c r="I32" s="236"/>
      <c r="J32" s="236"/>
      <c r="K32" s="236"/>
      <c r="L32" s="237"/>
      <c r="M32" s="291"/>
      <c r="N32" s="291"/>
      <c r="O32" s="292"/>
      <c r="P32" s="293"/>
      <c r="Q32" s="6" t="b">
        <v>0</v>
      </c>
      <c r="R32" s="6" t="b">
        <v>0</v>
      </c>
      <c r="S32" s="2">
        <f t="shared" si="8"/>
        <v>0</v>
      </c>
      <c r="T32" s="2" t="b">
        <f xml:space="preserve">
IF(AND(AddBox=TRUE, HasBox=TRUE), TRUE,
IF(AND(UpgOrTransferData=TRUE, HasBox=TRUE, OR( AND(Purpose=Upgrading, UpgdAutoData=FALSE), AND(Purpose=ExpToStd, TransferAutoData=FALSE), AND(Purpose=Transfer, UpgToStdAutoData=FALSE) ) ), TRUE,
FALSE
))</f>
        <v>0</v>
      </c>
      <c r="U32" s="16" t="str">
        <f xml:space="preserve"> IF(AND(ErrorTest=TRUE, QTYCalcs &lt;&gt; 2),
  "The current license does not include " &amp; TerseText &amp; ".  Un-check it from the '" &amp; AlreadyHas &amp;  "' column, and instead check '" &amp; AddingNow &amp; "' to add this feature to the system (must also be on your PO)." &amp;CRLF,
"")</f>
        <v/>
      </c>
      <c r="V32" s="24" t="s">
        <v>85</v>
      </c>
      <c r="W32" s="8" t="s">
        <v>163</v>
      </c>
      <c r="X32" s="8" t="s">
        <v>84</v>
      </c>
      <c r="Y32" s="8" t="s">
        <v>87</v>
      </c>
      <c r="Z32" s="8"/>
      <c r="AA32" s="8" t="s">
        <v>86</v>
      </c>
      <c r="AB32" s="180" t="s">
        <v>11</v>
      </c>
      <c r="AC32" s="47" t="s">
        <v>182</v>
      </c>
      <c r="AD32" s="40" t="s">
        <v>181</v>
      </c>
      <c r="AE32" s="40" t="s">
        <v>181</v>
      </c>
      <c r="AF32" s="40" t="b">
        <f>IF($BK$17&lt;&gt;0, TRUE, FALSE)</f>
        <v>0</v>
      </c>
      <c r="AG32" s="40" t="str">
        <f t="shared" si="5"/>
        <v/>
      </c>
      <c r="AH32" s="69" t="str">
        <f t="shared" si="11"/>
        <v/>
      </c>
      <c r="AI32" s="42" t="str">
        <f t="shared" si="20"/>
        <v/>
      </c>
      <c r="AJ32" s="42" t="str">
        <f t="shared" si="21"/>
        <v>Click 'Already Has' if licensed and order w/100% dscnt on PO</v>
      </c>
      <c r="AK32" s="42" t="str">
        <f>"This ACS I/F cannot migrate. Order/ADD if needed"</f>
        <v>This ACS I/F cannot migrate. Order/ADD if needed</v>
      </c>
      <c r="AL32" s="42" t="str">
        <f t="shared" si="19"/>
        <v/>
      </c>
      <c r="AM32" s="43" t="str">
        <f t="shared" si="12"/>
        <v/>
      </c>
      <c r="AN32" s="45" t="str">
        <f t="shared" si="13"/>
        <v/>
      </c>
      <c r="AO32" s="54" t="str">
        <f t="shared" si="14"/>
        <v>Waiting</v>
      </c>
      <c r="AP32" s="54" t="str">
        <f t="shared" si="15"/>
        <v>Waiting</v>
      </c>
      <c r="AQ32" s="54" t="str">
        <f t="shared" si="16"/>
        <v>Waiting</v>
      </c>
      <c r="AS32" s="55" t="b">
        <f>IF($BK$30&lt;&gt;0, TRUE, FALSE)</f>
        <v>0</v>
      </c>
      <c r="AT32" s="55" t="b">
        <f>IF($BK$30&lt;&gt;0, TRUE, FALSE)</f>
        <v>0</v>
      </c>
      <c r="AU32" s="55" t="b">
        <f>IF($BK$30&lt;&gt;0, TRUE, FALSE)</f>
        <v>0</v>
      </c>
      <c r="AV32" t="str">
        <f t="shared" si="17"/>
        <v/>
      </c>
      <c r="BF32" s="193" t="str">
        <f ca="1">$BJ$32</f>
        <v/>
      </c>
      <c r="BG32" s="194"/>
      <c r="BH32" s="194"/>
      <c r="BI32" s="84"/>
      <c r="BJ32" s="87" t="str">
        <f t="shared" ca="1" si="1"/>
        <v/>
      </c>
      <c r="BK32" s="86">
        <f>$BH$38</f>
        <v>0</v>
      </c>
      <c r="BL32" s="77" t="s">
        <v>239</v>
      </c>
      <c r="BM32" s="78" t="s">
        <v>238</v>
      </c>
      <c r="BN32" s="77" t="s">
        <v>327</v>
      </c>
      <c r="BO32" s="78" t="s">
        <v>326</v>
      </c>
    </row>
    <row r="33" spans="1:67" ht="13.5" customHeight="1" x14ac:dyDescent="0.2">
      <c r="A33" s="235" t="str">
        <f t="shared" si="4"/>
        <v>ScanMaster NCR SSCO Interface — 2.9.110+:</v>
      </c>
      <c r="B33" s="236"/>
      <c r="C33" s="236"/>
      <c r="D33" s="236"/>
      <c r="E33" s="236"/>
      <c r="F33" s="236"/>
      <c r="G33" s="236"/>
      <c r="H33" s="236"/>
      <c r="I33" s="236"/>
      <c r="J33" s="236"/>
      <c r="K33" s="236"/>
      <c r="L33" s="237"/>
      <c r="M33" s="291"/>
      <c r="N33" s="291"/>
      <c r="O33" s="292"/>
      <c r="P33" s="293"/>
      <c r="Q33" s="6" t="b">
        <v>0</v>
      </c>
      <c r="R33" s="6" t="b">
        <v>0</v>
      </c>
      <c r="S33" s="2">
        <f t="shared" si="8"/>
        <v>0</v>
      </c>
      <c r="T33" s="2" t="b">
        <f xml:space="preserve">
IF(AND(AddBox=TRUE, HasBox=TRUE), TRUE,
IF(AND(UpgOrTransferData=TRUE, HasBox=TRUE, OR( AND(Purpose=Upgrading, UpgdAutoData=FALSE), AND(Purpose=ExpToStd, TransferAutoData=FALSE), AND(Purpose=Transfer, UpgToStdAutoData=FALSE) ) ), TRUE,
FALSE
))</f>
        <v>0</v>
      </c>
      <c r="U33" s="16" t="str">
        <f xml:space="preserve"> IF(AND(ErrorTest=TRUE, QTYCalcs &lt;&gt; 2),
  "The current license does not include " &amp; TerseText &amp; ".  Un-check it from the '" &amp; AlreadyHas &amp;  "' column, and instead check '" &amp; AddingNow &amp; "' to add this feature to the system (must also be on your PO)." &amp;CRLF,
"")</f>
        <v/>
      </c>
      <c r="V33" s="24" t="s">
        <v>88</v>
      </c>
      <c r="W33" s="8" t="s">
        <v>164</v>
      </c>
      <c r="X33" s="8" t="s">
        <v>90</v>
      </c>
      <c r="Y33" s="8" t="s">
        <v>91</v>
      </c>
      <c r="Z33" s="8"/>
      <c r="AA33" s="8" t="s">
        <v>89</v>
      </c>
      <c r="AB33" s="177" t="str">
        <f xml:space="preserve">
IF(OR(EPSAdding = SelectEPS, EPSHas = SelectEPS), "Not Specified",
IF(AND(EPSAdding = EPSHas), "No Change",
IF(AND(EPSAdding = EPSCPSUM, EPSHas&lt;&gt;EPSCPSUM), "Progressed",
IF(AND(EPSAdding = EPSCPCRI,   EPSHas&lt;&gt;EPSCPSUM), "Progressed",
IF(AND(EPSAdding = EPSCP123,   EPSHas&lt;&gt;EPSCPSUM, EPSHas&lt;&gt;EPSCPCRI), "Progressed",
IF(AND(EPSAdding&lt;&gt;EPSCPSUM, EPSHas = EPSCPSUM), "Regressed",
IF(AND(EPSAdding&lt;&gt;EPSCPCRI,   EPSHas = EPSCPCRI), "Regressed",
IF(AND(EPSAdding&lt;&gt;EPSCPCRI,   EPSHas = EPSCPSUM), "Regressed",
IF(AND(EPSAdding&lt;&gt;EPSCP123,   OR(EPSHas = EPSCPCRI,  EPSHas = EPSCPSUM, EPSHas = EPSCP123)), "Regressed",
IF(AND(EPSAdding&lt;&gt;EPSWinEPS, OR(EPSHas = EPSCPCRI,  EPSHas = EPSCPSUM, EPSHas = EPSCP123, EPSHas = EPSWinEPS)), "Regressed",
"Other"))))))))))</f>
        <v>Not Specified</v>
      </c>
      <c r="AC33" s="39" t="s">
        <v>181</v>
      </c>
      <c r="AD33" s="40" t="s">
        <v>181</v>
      </c>
      <c r="AE33" s="40" t="s">
        <v>181</v>
      </c>
      <c r="AF33" s="40" t="b">
        <f>IF($BK$33&lt;&gt;0, TRUE, FALSE)</f>
        <v>0</v>
      </c>
      <c r="AG33" s="40" t="str">
        <f t="shared" si="5"/>
        <v/>
      </c>
      <c r="AH33" s="69" t="str">
        <f t="shared" si="11"/>
        <v/>
      </c>
      <c r="AI33" s="42" t="str">
        <f t="shared" si="20"/>
        <v/>
      </c>
      <c r="AJ33" s="42" t="str">
        <f t="shared" si="21"/>
        <v>Click 'Already Has' if licensed and order w/100% dscnt on PO</v>
      </c>
      <c r="AK33" s="42" t="str">
        <f>Blank</f>
        <v/>
      </c>
      <c r="AL33" s="42" t="str">
        <f t="shared" si="19"/>
        <v/>
      </c>
      <c r="AM33" s="43" t="str">
        <f t="shared" si="12"/>
        <v/>
      </c>
      <c r="AN33" s="45" t="str">
        <f t="shared" si="13"/>
        <v/>
      </c>
      <c r="AO33" s="54" t="str">
        <f t="shared" si="14"/>
        <v>Waiting</v>
      </c>
      <c r="AP33" s="54" t="str">
        <f t="shared" si="15"/>
        <v>Waiting</v>
      </c>
      <c r="AQ33" s="54" t="str">
        <f t="shared" si="16"/>
        <v>Waiting</v>
      </c>
      <c r="AS33" s="55" t="b">
        <f t="shared" ref="AS33:AU34" si="22">IF($BK$32&lt;&gt;0, TRUE, FALSE)</f>
        <v>0</v>
      </c>
      <c r="AT33" s="55" t="b">
        <f t="shared" si="22"/>
        <v>0</v>
      </c>
      <c r="AU33" s="55" t="b">
        <f t="shared" si="22"/>
        <v>0</v>
      </c>
      <c r="AV33" t="str">
        <f t="shared" si="17"/>
        <v/>
      </c>
      <c r="BF33" s="193" t="str">
        <f ca="1">$BJ$33</f>
        <v/>
      </c>
      <c r="BG33" s="194"/>
      <c r="BH33" s="194"/>
      <c r="BI33" s="84"/>
      <c r="BJ33" s="87" t="str">
        <f t="shared" ca="1" si="1"/>
        <v/>
      </c>
      <c r="BK33" s="86">
        <f>$BH$37</f>
        <v>0</v>
      </c>
      <c r="BL33" s="77" t="s">
        <v>241</v>
      </c>
      <c r="BM33" s="78" t="s">
        <v>240</v>
      </c>
      <c r="BN33" s="77" t="s">
        <v>322</v>
      </c>
      <c r="BO33" s="78" t="s">
        <v>322</v>
      </c>
    </row>
    <row r="34" spans="1:67" ht="13.5" customHeight="1" thickBot="1" x14ac:dyDescent="0.25">
      <c r="A34" s="235" t="str">
        <f t="shared" si="4"/>
        <v>(W/D - No New Sale) U-Scan Interface — Use to support old licns only:</v>
      </c>
      <c r="B34" s="236"/>
      <c r="C34" s="236"/>
      <c r="D34" s="236"/>
      <c r="E34" s="236"/>
      <c r="F34" s="236"/>
      <c r="G34" s="236"/>
      <c r="H34" s="236"/>
      <c r="I34" s="236"/>
      <c r="J34" s="236"/>
      <c r="K34" s="236"/>
      <c r="L34" s="237"/>
      <c r="M34" s="294"/>
      <c r="N34" s="294"/>
      <c r="O34" s="292"/>
      <c r="P34" s="293"/>
      <c r="Q34" s="6" t="b">
        <f>IF( OR(  IFERROR(SEARCH("Please", $M34)&gt;0, FALSE),  IFERROR(SEARCH("Add", $M34)&gt;0, FALSE) ) = TRUE, TRUE, FALSE)</f>
        <v>0</v>
      </c>
      <c r="R34" s="6" t="b">
        <v>0</v>
      </c>
      <c r="S34" s="2">
        <f t="shared" si="8"/>
        <v>0</v>
      </c>
      <c r="T34" s="2" t="b">
        <f xml:space="preserve">
IF(AND(AddBox=TRUE, HasBox=TRUE), TRUE,
IF(AND(UpgOrTransferData=TRUE, HasBox=TRUE, OR( AND(Purpose=Upgrading, UpgdAutoData=FALSE), AND(Purpose=ExpToStd, TransferAutoData=FALSE), AND(Purpose=Transfer, UpgToStdAutoData=FALSE) ) ), TRUE,
FALSE
))</f>
        <v>0</v>
      </c>
      <c r="U34" s="16" t="str">
        <f xml:space="preserve"> IF(AND(ErrorTest=TRUE, QTYCalcs &lt;&gt; 2),
  "The current license does not include " &amp; TerseText &amp; ".  Un-check it from the '" &amp; AlreadyHas &amp;  "' column, and instead check '" &amp; AddingNow &amp; "' to add this feature to the system (must also be on your PO)." &amp;CRLF,
"")</f>
        <v/>
      </c>
      <c r="V34" s="24" t="s">
        <v>138</v>
      </c>
      <c r="W34" s="8" t="s">
        <v>165</v>
      </c>
      <c r="X34" s="8" t="s">
        <v>92</v>
      </c>
      <c r="Y34" s="8" t="s">
        <v>145</v>
      </c>
      <c r="Z34" s="8" t="s">
        <v>139</v>
      </c>
      <c r="AA34" s="8" t="s">
        <v>350</v>
      </c>
      <c r="AB34" s="25"/>
      <c r="AC34" s="39" t="s">
        <v>184</v>
      </c>
      <c r="AD34" s="40" t="s">
        <v>181</v>
      </c>
      <c r="AE34" s="40" t="s">
        <v>181</v>
      </c>
      <c r="AF34" s="40" t="b">
        <f>IF($BK$33&lt;&gt;0, TRUE, FALSE)</f>
        <v>0</v>
      </c>
      <c r="AG34" s="40" t="str">
        <f t="shared" si="5"/>
        <v/>
      </c>
      <c r="AH34" s="69" t="str">
        <f t="shared" si="11"/>
        <v/>
      </c>
      <c r="AI34" s="42" t="str">
        <f t="shared" si="20"/>
        <v/>
      </c>
      <c r="AJ34" s="42" t="str">
        <f t="shared" si="21"/>
        <v>Click 'Already Has' if licensed and order w/100% dscnt on PO</v>
      </c>
      <c r="AK34" s="42" t="str">
        <f>Blank</f>
        <v/>
      </c>
      <c r="AL34" s="42" t="str">
        <f>"Was not supported on " &amp; ComingFrom &amp; " and not available"</f>
        <v>Was not supported on [NotSpecified] and not available</v>
      </c>
      <c r="AM34" s="48" t="str">
        <f>IF(MigrationData&lt;&gt;TRUE, "", IF(MigOldSystemData&lt;&gt;TRUE, "Not on " &amp; ComingFrom &amp; " license. Withdrawn: no new sale", SomethingToMigrate))</f>
        <v/>
      </c>
      <c r="AN34" s="45" t="str">
        <f t="shared" si="13"/>
        <v/>
      </c>
      <c r="AO34" s="54" t="str">
        <f t="shared" si="14"/>
        <v>Waiting</v>
      </c>
      <c r="AP34" s="54" t="str">
        <f t="shared" si="15"/>
        <v>Waiting</v>
      </c>
      <c r="AQ34" s="54" t="str">
        <f t="shared" si="16"/>
        <v>Waiting</v>
      </c>
      <c r="AS34" s="55" t="b">
        <f t="shared" si="22"/>
        <v>0</v>
      </c>
      <c r="AT34" s="55" t="b">
        <f t="shared" si="22"/>
        <v>0</v>
      </c>
      <c r="AU34" s="55" t="b">
        <f t="shared" si="22"/>
        <v>0</v>
      </c>
      <c r="AV34" t="str">
        <f t="shared" si="17"/>
        <v/>
      </c>
      <c r="BF34" s="193" t="str">
        <f ca="1">$BJ$34</f>
        <v/>
      </c>
      <c r="BG34" s="194"/>
      <c r="BH34" s="194"/>
      <c r="BI34" s="88"/>
      <c r="BJ34" s="89" t="str">
        <f t="shared" ca="1" si="1"/>
        <v/>
      </c>
      <c r="BK34" s="90">
        <f>$BH$36</f>
        <v>0</v>
      </c>
      <c r="BL34" s="79" t="s">
        <v>242</v>
      </c>
      <c r="BM34" s="80" t="s">
        <v>242</v>
      </c>
      <c r="BN34" s="79" t="s">
        <v>323</v>
      </c>
      <c r="BO34" s="80" t="s">
        <v>323</v>
      </c>
    </row>
    <row r="35" spans="1:67" ht="13.5" customHeight="1" x14ac:dyDescent="0.2">
      <c r="A35" s="295" t="str">
        <f t="shared" si="4"/>
        <v>Smart Card WIC Option — for Ohio etc. 2.9.0-110+:</v>
      </c>
      <c r="B35" s="296"/>
      <c r="C35" s="296"/>
      <c r="D35" s="296"/>
      <c r="E35" s="296"/>
      <c r="F35" s="296"/>
      <c r="G35" s="296"/>
      <c r="H35" s="296"/>
      <c r="I35" s="296"/>
      <c r="J35" s="296"/>
      <c r="K35" s="336" t="s">
        <v>13</v>
      </c>
      <c r="L35" s="336"/>
      <c r="M35" s="291"/>
      <c r="N35" s="291"/>
      <c r="O35" s="292"/>
      <c r="P35" s="293"/>
      <c r="Q35" s="6" t="b">
        <v>0</v>
      </c>
      <c r="R35" s="6" t="b">
        <v>0</v>
      </c>
      <c r="S35" s="2">
        <f t="shared" si="8"/>
        <v>0</v>
      </c>
      <c r="T35" s="2" t="b">
        <f xml:space="preserve">
IF(AND(AddBox=TRUE, HasBox=TRUE), TRUE,
IF(AND(UpgOrTransferData=TRUE, HasBox=TRUE, OR( AND(Purpose=Upgrading, UpgdAutoData=FALSE), AND(Purpose=ExpToStd, TransferAutoData=FALSE), AND(Purpose=Transfer, UpgToStdAutoData=FALSE) ) ),  TRUE,
IF( AND( OR(AddBox=TRUE,HasBox=TRUE), SelectSmartCardWICBox=SelectSmartCardWICOption),  TRUE,
IF( AND( IF( IFERROR( IF(SEARCH(" OH", $D$5) &gt; 0, TRUE, FALSE), FALSE ) = TRUE, TRUE, FALSE), OR(AddBox=TRUE,HasBox=TRUE), SelectSmartCardWICBox&lt;&gt; "OHIO"), TRUE, FALSE)
) ) )</f>
        <v>0</v>
      </c>
      <c r="U35" s="16"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 AND( OR(AddBox=TRUE,HasBox=TRUE), SelectSmartCardWICBox=SelectSmartCardWICOption),
  "Must choose Tx/NM or Ohio if selecting WIC Option."&amp;CRLF,
IF( AND( IF( IFERROR( IF(SEARCH(" OH", $D$5) &gt; 0, TRUE, FALSE), FALSE ) = TRUE, TRUE, FALSE), OR(AddBox=TRUE,HasBox=TRUE), SelectSmartCardWICBox&lt;&gt; "OHIO") = TRUE,
  "Since the site is in Ohio, shouldn't it get the Ohio WIC Version?" &amp;CRLF,
  ""
))))</f>
        <v/>
      </c>
      <c r="V35" s="24" t="str">
        <f>IF(K35=AB36,"Smart Card WIC Option for Texas/New Mexico", IF(K35=AB37, "Smart Card WIC Option for Ohio", "Smart Card WIC Option"))</f>
        <v>Smart Card WIC Option</v>
      </c>
      <c r="W35" s="8" t="s">
        <v>166</v>
      </c>
      <c r="X35" s="27" t="str">
        <f>IF(K35=AB$36,"N/A", IF(K35=AB$37, "SM45180/094", ""))</f>
        <v/>
      </c>
      <c r="Y35" s="27" t="str">
        <f>IF(K35=AB$36,"TBS", IF(K35=AB$37, "G330-0253-0000", ""))</f>
        <v/>
      </c>
      <c r="Z35" s="8" t="str">
        <f>IF($K$35=$AB$36,"Verify Tx/NM Release!", "")</f>
        <v/>
      </c>
      <c r="AA35" s="8" t="s">
        <v>264</v>
      </c>
      <c r="AB35" s="125" t="s">
        <v>13</v>
      </c>
      <c r="AC35" s="47" t="s">
        <v>181</v>
      </c>
      <c r="AD35" s="40" t="s">
        <v>181</v>
      </c>
      <c r="AE35" s="40" t="s">
        <v>181</v>
      </c>
      <c r="AF35" s="40" t="b">
        <f>IF($BK$6&lt;&gt;0, TRUE, FALSE)</f>
        <v>0</v>
      </c>
      <c r="AG35" s="40" t="str">
        <f t="shared" si="5"/>
        <v/>
      </c>
      <c r="AH35" s="69" t="str">
        <f t="shared" si="11"/>
        <v/>
      </c>
      <c r="AI35" s="42" t="str">
        <f t="shared" si="20"/>
        <v/>
      </c>
      <c r="AJ35" s="42" t="str">
        <f t="shared" si="21"/>
        <v>Click 'Already Has' if licensed and order w/100% dscnt on PO</v>
      </c>
      <c r="AK35" s="42" t="str">
        <f>Blank</f>
        <v/>
      </c>
      <c r="AL35" s="42" t="str">
        <f>Blank</f>
        <v/>
      </c>
      <c r="AM35" s="43" t="str">
        <f xml:space="preserve">
IF(MigrationData&lt;&gt;TRUE, "",
IF(AND(MigMessageType="Auto", MigOldSystemData=TRUE), SomethingToMigrate,
IF(MigMessageType="Auto", MigAutoText,
IF(MigOldSystemData = TRUE, SomethingToMigrate, NothingToMigrate
) ) ) )</f>
        <v/>
      </c>
      <c r="AN35" s="45" t="str">
        <f t="shared" si="13"/>
        <v/>
      </c>
      <c r="AO35" s="54" t="str">
        <f t="shared" si="14"/>
        <v>Waiting</v>
      </c>
      <c r="AP35" s="54" t="str">
        <f t="shared" si="15"/>
        <v>Waiting</v>
      </c>
      <c r="AQ35" s="54" t="str">
        <f t="shared" si="16"/>
        <v>Waiting</v>
      </c>
      <c r="AS35" s="55" t="b">
        <f>IF($BK$26&lt;&gt;0, TRUE, FALSE)</f>
        <v>0</v>
      </c>
      <c r="AT35" s="55" t="b">
        <f>IF($BK$26&lt;&gt;0, TRUE, FALSE)</f>
        <v>0</v>
      </c>
      <c r="AU35" s="55" t="b">
        <f>IF($BK$26&lt;&gt;0, TRUE, FALSE)</f>
        <v>0</v>
      </c>
      <c r="AV35" t="str">
        <f t="shared" si="17"/>
        <v/>
      </c>
      <c r="BE35" s="73" t="s">
        <v>189</v>
      </c>
      <c r="BF35" s="91" t="str">
        <f>BF2</f>
        <v/>
      </c>
      <c r="BG35" s="91" t="str">
        <f>BG2</f>
        <v/>
      </c>
      <c r="BH35" s="74" t="str">
        <f>BH2</f>
        <v/>
      </c>
    </row>
    <row r="36" spans="1:67" ht="13.5" customHeight="1" thickBot="1" x14ac:dyDescent="0.25">
      <c r="A36" s="238" t="str">
        <f t="shared" si="4"/>
        <v>Solidcore (McAfee) S3 Store License:</v>
      </c>
      <c r="B36" s="239"/>
      <c r="C36" s="239"/>
      <c r="D36" s="239"/>
      <c r="E36" s="239"/>
      <c r="F36" s="239"/>
      <c r="G36" s="239"/>
      <c r="H36" s="239"/>
      <c r="I36" s="239"/>
      <c r="J36" s="239"/>
      <c r="K36" s="239"/>
      <c r="L36" s="239"/>
      <c r="M36" s="209"/>
      <c r="N36" s="209"/>
      <c r="O36" s="321"/>
      <c r="P36" s="322"/>
      <c r="Q36" s="98" t="b">
        <v>0</v>
      </c>
      <c r="R36" s="98" t="b">
        <v>0</v>
      </c>
      <c r="S36" s="99">
        <f t="shared" si="8"/>
        <v>0</v>
      </c>
      <c r="T36" s="99" t="b">
        <f xml:space="preserve">
IF( AND(Purpose=Transfer, AddBox=FALSE,HasBox=TRUE), TRUE,
IF( AND(QTYCalcs&gt;1, Purpose&lt;&gt;Transfer), TRUE,
IF(AND(UpgOrTransferData=TRUE, HasBox=TRUE, OR( AND(Purpose=Upgrading, UpgdAutoData=FALSE), AND(Purpose=ExpToStd, TransferAutoData=FALSE), AND(Purpose=Transfer, UpgToStdAutoData=FALSE) ) ), TRUE,
FALSE
) ) )</f>
        <v>0</v>
      </c>
      <c r="U36" s="108" t="str">
        <f xml:space="preserve">
IF( AND(Purpose=Transfer, AddBox=FALSE,HasBox=TRUE),
  "Solidcore license cannot transfer. Select 'Adding Now' if S3 bought on your PO, or un-click 'Already Has'." &amp;CRLF,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
) )</f>
        <v/>
      </c>
      <c r="V36" s="101" t="s">
        <v>24</v>
      </c>
      <c r="W36" s="102" t="s">
        <v>167</v>
      </c>
      <c r="X36" s="102" t="s">
        <v>17</v>
      </c>
      <c r="Y36" s="102" t="s">
        <v>25</v>
      </c>
      <c r="Z36" s="102"/>
      <c r="AA36" s="102"/>
      <c r="AB36" s="126" t="s">
        <v>94</v>
      </c>
      <c r="AC36" s="128" t="s">
        <v>182</v>
      </c>
      <c r="AD36" s="96" t="s">
        <v>181</v>
      </c>
      <c r="AE36" s="96" t="s">
        <v>181</v>
      </c>
      <c r="AF36" s="96" t="b">
        <f>IF(BK34&lt;&gt;0, TRUE, FALSE)</f>
        <v>0</v>
      </c>
      <c r="AG36" s="96" t="str">
        <f t="shared" si="5"/>
        <v/>
      </c>
      <c r="AH36" s="103" t="str">
        <f t="shared" si="11"/>
        <v/>
      </c>
      <c r="AI36" s="104" t="str">
        <f t="shared" si="20"/>
        <v/>
      </c>
      <c r="AJ36" s="104" t="str">
        <f t="shared" si="21"/>
        <v>Click 'Already Has' if licensed and order w/100% dscnt on PO</v>
      </c>
      <c r="AK36" s="104" t="str">
        <f>"S3 not an " &amp; ComingFrom &amp; " option. Order/ADD if needed"</f>
        <v>S3 not an [NotSpecified] option. Order/ADD if needed</v>
      </c>
      <c r="AL36" s="104" t="str">
        <f>Blank</f>
        <v/>
      </c>
      <c r="AM36" s="105" t="str">
        <f xml:space="preserve">
IF(MigrationData&lt;&gt;TRUE, "",
IF(AND(MigMessageType="Auto", MigOldSystemData=TRUE), SomethingToMigrate,
IF(MigMessageType="Auto", MigAutoText,
IF(MigOldSystemData = TRUE, SomethingToMigrate, NothingToMigrate
) ) ) )</f>
        <v/>
      </c>
      <c r="AN36" s="106" t="str">
        <f t="shared" si="13"/>
        <v/>
      </c>
      <c r="AO36" s="96" t="str">
        <f t="shared" si="14"/>
        <v>Waiting</v>
      </c>
      <c r="AP36" s="96" t="str">
        <f t="shared" si="15"/>
        <v>Waiting</v>
      </c>
      <c r="AQ36" s="96" t="str">
        <f t="shared" si="16"/>
        <v>Waiting</v>
      </c>
      <c r="AR36" s="129" t="str">
        <f>IF(NOT(AND(Purpose=Migrating, StoreType=$AB$23, HasBox=TRUE)), "",
    AO$2 &amp; ":" &amp;
"Error"
    &amp; " " &amp; AP$2 &amp; ":" &amp;
"Error"
    &amp; " " &amp; AQ$2 &amp; ":" &amp;
"Error"
    &amp;" ")</f>
        <v/>
      </c>
      <c r="AS36" s="96" t="b">
        <f>IF($BK$34&lt;&gt;0, TRUE, FALSE)</f>
        <v>0</v>
      </c>
      <c r="AT36" s="129" t="b">
        <v>0</v>
      </c>
      <c r="AU36" s="105" t="b">
        <f>IF($BK$34&lt;&gt;0, TRUE, FALSE)</f>
        <v>0</v>
      </c>
      <c r="AV36" s="105" t="str">
        <f xml:space="preserve">
IF(UpgOrTransferData &lt;&gt; TRUE, "",
IF(OR(
  AND(UpgradeData=TRUE, UpgdAutoData=TRUE),
  AND(UpgToStdData=TRUE, UpgToStdAutoData=TRUE)
  ), WasOnSystem,
  IF(AND(TransferData=TRUE, TransferAutoData=FALSE),
  "Ex-owner's license not transferrable. Use " &amp; UPPER(AddingNow) &amp; " w/std dsct on PO",
  NotOnSystem)
) )</f>
        <v/>
      </c>
      <c r="BE36" s="92">
        <v>32768</v>
      </c>
      <c r="BF36" s="40">
        <f>IF(SUM(BF$35:BF35)&gt;=$BE36,-$BE36,0)</f>
        <v>0</v>
      </c>
      <c r="BG36" s="40">
        <f>IF(SUM(BG$35:BG35)&gt;=$BE36,-$BE36,0)</f>
        <v>0</v>
      </c>
      <c r="BH36" s="86">
        <f>IF(SUM(BH$35:BH35)&gt;=$BE36,-$BE36,0)</f>
        <v>0</v>
      </c>
    </row>
    <row r="37" spans="1:67" ht="13.5" customHeight="1" thickBot="1" x14ac:dyDescent="0.25">
      <c r="A37" s="233" t="str">
        <f t="shared" si="4"/>
        <v>01 User Pervasive PSQL Base User License:</v>
      </c>
      <c r="B37" s="234"/>
      <c r="C37" s="234"/>
      <c r="D37" s="234"/>
      <c r="E37" s="234"/>
      <c r="F37" s="234"/>
      <c r="G37" s="234"/>
      <c r="H37" s="234"/>
      <c r="I37" s="234"/>
      <c r="J37" s="234"/>
      <c r="K37" s="234"/>
      <c r="L37" s="234"/>
      <c r="M37" s="319"/>
      <c r="N37" s="319"/>
      <c r="O37" s="319"/>
      <c r="P37" s="320"/>
      <c r="Q37" s="6" t="b">
        <v>0</v>
      </c>
      <c r="R37" s="6" t="b">
        <v>0</v>
      </c>
      <c r="S37" s="2">
        <f t="shared" ref="S37:S42" si="23">IF(OR(AddBox=TRUE,HasBox=TRUE), VALUE(LEFT(A37,2)), 0)</f>
        <v>0</v>
      </c>
      <c r="T37" s="2" t="b">
        <f>IF(OR(
AND(PSQLAddBaseCount + PSQLHasBaseCount &gt;1, $S37&gt;0 ),
AND(AddBox=TRUE,HasBox=TRUE),
AND(OR(Purpose=New, Purpose=Migrating, Purpose=ZLHS, Purpose=Transfer, Purpose=HASPOnly), HasBox=TRUE),
AND(OR(COUNTIF($R$37:$R$48, "=TRUE")&gt;0, SUM($O$43:$P$49)&gt;0), Purpose=Transfer),
AND(Purpose=Migrating, COUNTIF($R$37:$R$48, "=TRUE")&gt;0, SUM($O$43:$P$49)&gt;0, OR(AND(MigOldSystemData=TRUE, MigrationData=TRUE), MigMessageType="Auto") )
), TRUE, FALSE )</f>
        <v>0</v>
      </c>
      <c r="U37" s="16" t="str">
        <f>IF(COUNTIF($T$37:$T$42, TRUE) =0, "", IF(PSQLAddBaseCount + PSQLHasBaseCount &gt;1, "Only ONE PSQL Base License allowed per system.  Use UCIs to add User Counts to Base licenses."&amp;CRLF, ""))
&amp;
IF(AND(OR(COUNTIF($R$37:$R$48, "=TRUE")&gt;0, SUM($O$43:$P$49)&gt;0), OR(Purpose=New, Purpose=Migrating, Purpose=ZLHS, Purpose=HASPOnly) ), "Leave '" &amp; AlreadyHas &amp; "' PSQL items blank when " &amp; Purpose &amp; "." &amp;CRLF, "")
&amp;
IF(AND(OR(COUNTIF($R$37:$R$48, "=TRUE")&gt;0, SUM($O$43:$P$49)&gt;0), OR(StoreTypeSelected=$AB$19) ), "ScanMaster V1 did not use PSQL.  Leave all '" &amp; AlreadyHas &amp; "' PSQL items blank for ScanMaster V1 upgrades." &amp;CRLF, "")
&amp;
IF(AND(OR(COUNTIF($R$37:$R$48, "=TRUE")&gt;0, SUM($O$43:$P$49)&gt;0), Purpose=Transfer), "PSQL licenses are not transferrable and cannot be included with ScanMaster Replacement licenses. The new owner must license PSQL at standard pricing." &amp;CRLF, "")</f>
        <v/>
      </c>
      <c r="V37" s="24" t="s">
        <v>123</v>
      </c>
      <c r="W37" s="8" t="s">
        <v>168</v>
      </c>
      <c r="X37" s="8" t="s">
        <v>95</v>
      </c>
      <c r="Y37" s="8" t="s">
        <v>100</v>
      </c>
      <c r="Z37" s="8"/>
      <c r="AA37" s="8"/>
      <c r="AB37" s="127" t="s">
        <v>14</v>
      </c>
      <c r="AC37" s="47" t="s">
        <v>182</v>
      </c>
      <c r="AD37" s="40" t="s">
        <v>182</v>
      </c>
      <c r="AE37" s="40" t="s">
        <v>182</v>
      </c>
      <c r="AF37" s="40"/>
      <c r="AG37" s="40" t="str">
        <f t="shared" si="5"/>
        <v/>
      </c>
      <c r="AH37" s="69" t="str">
        <f t="shared" ref="AH37:AH49" si="24" xml:space="preserve">
IF(Purpose&lt;&gt;Migrating, "",
IF($AG37= "Auto", IF($R37=TRUE, "", AI37),
IF($AG37 = "Select", IF($R37=TRUE, "", AJ37),
IF($AG37= "Order", IF($Q37 = TRUE, "", AK37),
IF($AG37 = "N/A", AL37,
""
)))))</f>
        <v/>
      </c>
      <c r="AI37" s="42" t="str">
        <f t="shared" si="20"/>
        <v/>
      </c>
      <c r="AJ37" s="42" t="s">
        <v>143</v>
      </c>
      <c r="AK37" s="42" t="s">
        <v>187</v>
      </c>
      <c r="AL37" s="42" t="str">
        <f>Blank</f>
        <v/>
      </c>
      <c r="AM37" s="43" t="str">
        <f>IF(OR($AF37 = FALSE, MigrationData&lt;&gt;TRUE), "", "Licensed for previous " &amp; ComingFrom &amp; " system, so check 'HAD' column")</f>
        <v/>
      </c>
      <c r="AN37" s="45"/>
      <c r="AO37" s="54" t="str">
        <f t="shared" ref="AO37:AO42" si="25"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IF(OR(AddBox=TRUE, MigColor="Yellow"), "Yellow",
IF(MigColor="Green", "Green",
"NoFormat" ) ) ) ) ) ) ) ) )</f>
        <v>Waiting</v>
      </c>
      <c r="AP37" s="55" t="str">
        <f t="shared" ref="AP37:AP42" si="26" xml:space="preserve">
IF(AND(ErrorTest=TRUE, AddBox=TRUE), "Error",
IF(AND(ExcColor&lt;&gt;"", ISERR(FIND(AP$2&amp;": ",ExcColor))), MID(ExcColor,FIND(":",ExcColor,FIND(AP$2,ExcColor))+1,FIND(" ",ExcColor,FIND(AP$2,ExcColor))-FIND(":",ExcColor,FIND(AP$2,ExcColor))-1),
IF(OR(Purpose=ZLHS,Purpose=HASPOnly), IF(AddBox=TRUE,"Error", "Blocked"),
IF(OR(Purpose=SelectPurpose,WaitingForStoreType=TRUE,WaitingForEPS=TRUE),IF(AddBox=TRUE,"Error","Waiting"),
IF(OR(Purpose=ZLHS,Purpose=HASPOnly), IF(AddBox=TRUE,"Error", "Blocked"),
IF( WDText&lt;&gt;"", "Withdrawn",
IF(AddBox=TRUE, "Yellow",
"NoFormat")))))))</f>
        <v>Waiting</v>
      </c>
      <c r="AQ37" s="55" t="str">
        <f t="shared" ref="AQ37:AQ42" si="27"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IF(OR(Purpose=SelectPurpose,WaitingForStoreType=TRUE,WaitingForEPS=TRUE),IF(HasBox=TRUE,"Error","Waiting"),
IF(OR(Purpose=New, Purpose=Migrating, Purpose=ZLHS, Purpose=HASPOnly), IF(HasBox=TRUE,"Error", "Blocked"),
IF( WDText&lt;&gt;"", "Withdrawn",
"NoFormat" ) ) ) ) ) ) )</f>
        <v>Waiting</v>
      </c>
      <c r="AR37" s="147" t="str">
        <f t="shared" ref="AR37:AR42" si="28">IF(OR(Purpose=ZLHS, Purpose=HASPOnly), "",
    AO$2 &amp; ":" &amp;
""
    &amp; " " &amp; AP$2 &amp; ":" &amp;
IF(AND(PSQLAddBaseCount+PSQLHasBaseCount&gt;=1,AddBox=FALSE),"Blocked", "" )
    &amp; " " &amp; AQ$2 &amp; ":" &amp;
IF(OR( AND(PSQLAddBaseCount+PSQLHasBaseCount&gt;=1,HasBox=FALSE), AND(StoreTypeSelected=$AB$19,HasBox=FALSE,WaitingForEPS=FALSE )), "Blocked", IF(AND(StoreTypeSelected=$AB$19,HasBox=TRUE ), "Error", "" ))
    &amp;" ")</f>
        <v xml:space="preserve">DesColor: AddColor: HasColor: </v>
      </c>
      <c r="AS37" t="b">
        <v>1</v>
      </c>
      <c r="AT37" s="55" t="b">
        <v>0</v>
      </c>
      <c r="AU37" t="b">
        <v>1</v>
      </c>
      <c r="BE37" s="92">
        <v>16384</v>
      </c>
      <c r="BF37" s="40">
        <f>IF(SUM(BF$35:BF36)&gt;=$BE37,-$BE37,0)</f>
        <v>0</v>
      </c>
      <c r="BG37" s="40">
        <f>IF(SUM(BG$35:BG36)&gt;=$BE37,-$BE37,0)</f>
        <v>0</v>
      </c>
      <c r="BH37" s="86">
        <f>IF(SUM(BH$35:BH36)&gt;=$BE37,-$BE37,0)</f>
        <v>0</v>
      </c>
    </row>
    <row r="38" spans="1:67" ht="13.5" customHeight="1" x14ac:dyDescent="0.2">
      <c r="A38" s="214" t="str">
        <f t="shared" si="4"/>
        <v>03 User Pervasive PSQL Base User License:</v>
      </c>
      <c r="B38" s="215"/>
      <c r="C38" s="215"/>
      <c r="D38" s="215"/>
      <c r="E38" s="215"/>
      <c r="F38" s="215"/>
      <c r="G38" s="215"/>
      <c r="H38" s="215"/>
      <c r="I38" s="215"/>
      <c r="J38" s="215"/>
      <c r="K38" s="215"/>
      <c r="L38" s="215"/>
      <c r="M38" s="223"/>
      <c r="N38" s="223"/>
      <c r="O38" s="223"/>
      <c r="P38" s="224"/>
      <c r="Q38" s="6" t="b">
        <v>0</v>
      </c>
      <c r="R38" s="6" t="b">
        <v>0</v>
      </c>
      <c r="S38" s="2">
        <f t="shared" si="23"/>
        <v>0</v>
      </c>
      <c r="T38" s="2" t="b">
        <f>IF(OR(
AND(COUNTIF($Q$37:$R$42, "=TRUE")&gt;1, $S38&gt;0),
AND($Q38=TRUE,$R38=TRUE),
AND(OR($M$7=$AB$4, $M$7=$AB$6, $M$7=$AB$8, $M$7=$AB$9, $M$7=$AB$10), $R38=TRUE)), TRUE, FALSE )</f>
        <v>0</v>
      </c>
      <c r="U38" s="17"/>
      <c r="V38" s="24" t="s">
        <v>124</v>
      </c>
      <c r="W38" s="8" t="s">
        <v>169</v>
      </c>
      <c r="X38" s="8" t="s">
        <v>96</v>
      </c>
      <c r="Y38" s="8" t="s">
        <v>101</v>
      </c>
      <c r="Z38" s="8"/>
      <c r="AA38" s="8"/>
      <c r="AB38" s="25"/>
      <c r="AC38" s="39" t="s">
        <v>182</v>
      </c>
      <c r="AD38" s="40" t="s">
        <v>182</v>
      </c>
      <c r="AE38" s="40" t="s">
        <v>182</v>
      </c>
      <c r="AF38" s="40"/>
      <c r="AG38" s="40" t="str">
        <f t="shared" si="5"/>
        <v/>
      </c>
      <c r="AH38" s="69" t="str">
        <f t="shared" si="24"/>
        <v/>
      </c>
      <c r="AI38" s="42" t="str">
        <f t="shared" si="20"/>
        <v/>
      </c>
      <c r="AJ38" s="42" t="str">
        <f t="shared" ref="AJ38:AJ49" si="29">Blank</f>
        <v/>
      </c>
      <c r="AK38" s="42" t="str">
        <f t="shared" ref="AK38:AK49" si="30">Blank</f>
        <v/>
      </c>
      <c r="AL38" s="43"/>
      <c r="AM38" s="43"/>
      <c r="AN38" s="45"/>
      <c r="AO38" s="55" t="str">
        <f t="shared" si="25"/>
        <v>Waiting</v>
      </c>
      <c r="AP38" s="55" t="str">
        <f t="shared" si="26"/>
        <v>Waiting</v>
      </c>
      <c r="AQ38" s="55" t="str">
        <f t="shared" si="27"/>
        <v>Waiting</v>
      </c>
      <c r="AR38" s="147" t="str">
        <f t="shared" si="28"/>
        <v xml:space="preserve">DesColor: AddColor: HasColor: </v>
      </c>
      <c r="AS38" t="b">
        <v>1</v>
      </c>
      <c r="AT38" s="55" t="b">
        <v>0</v>
      </c>
      <c r="AU38" t="b">
        <v>1</v>
      </c>
      <c r="BE38" s="92">
        <v>8192</v>
      </c>
      <c r="BF38" s="40">
        <f>IF(SUM(BF$35:BF37)&gt;=$BE38,-$BE38,0)</f>
        <v>0</v>
      </c>
      <c r="BG38" s="40">
        <f>IF(SUM(BG$35:BG37)&gt;=$BE38,-$BE38,0)</f>
        <v>0</v>
      </c>
      <c r="BH38" s="86">
        <f>IF(SUM(BH$35:BH37)&gt;=$BE38,-$BE38,0)</f>
        <v>0</v>
      </c>
    </row>
    <row r="39" spans="1:67" ht="13.5" customHeight="1" x14ac:dyDescent="0.2">
      <c r="A39" s="214" t="str">
        <f t="shared" si="4"/>
        <v>05 User Pervasive PSQL Base User License:</v>
      </c>
      <c r="B39" s="215"/>
      <c r="C39" s="215"/>
      <c r="D39" s="215"/>
      <c r="E39" s="215"/>
      <c r="F39" s="215"/>
      <c r="G39" s="215"/>
      <c r="H39" s="215"/>
      <c r="I39" s="215"/>
      <c r="J39" s="215"/>
      <c r="K39" s="215"/>
      <c r="L39" s="215"/>
      <c r="M39" s="223"/>
      <c r="N39" s="223"/>
      <c r="O39" s="223" t="s">
        <v>143</v>
      </c>
      <c r="P39" s="224"/>
      <c r="Q39" s="6" t="b">
        <v>0</v>
      </c>
      <c r="R39" s="6" t="b">
        <v>0</v>
      </c>
      <c r="S39" s="2">
        <f t="shared" si="23"/>
        <v>0</v>
      </c>
      <c r="T39" s="2" t="b">
        <f>IF(OR(
AND(COUNTIF($Q$37:$R$42, "=TRUE")&gt;1, $S39&gt;0),
AND($Q39=TRUE,$R39=TRUE),
AND(OR($M$7=$AB$4, $M$7=$AB$6, $M$7=$AB$8, $M$7=$AB$9, $M$7=$AB$10), $R39=TRUE)), TRUE, FALSE )</f>
        <v>0</v>
      </c>
      <c r="U39" s="17"/>
      <c r="V39" s="24" t="s">
        <v>125</v>
      </c>
      <c r="W39" s="8" t="s">
        <v>170</v>
      </c>
      <c r="X39" s="8" t="s">
        <v>97</v>
      </c>
      <c r="Y39" s="8" t="s">
        <v>102</v>
      </c>
      <c r="Z39" s="8"/>
      <c r="AA39" s="8"/>
      <c r="AB39" s="25"/>
      <c r="AC39" s="39" t="s">
        <v>182</v>
      </c>
      <c r="AD39" s="40" t="s">
        <v>182</v>
      </c>
      <c r="AE39" s="40" t="s">
        <v>182</v>
      </c>
      <c r="AF39" s="40"/>
      <c r="AG39" s="40" t="str">
        <f t="shared" si="5"/>
        <v/>
      </c>
      <c r="AH39" s="69" t="str">
        <f t="shared" si="24"/>
        <v/>
      </c>
      <c r="AI39" s="42" t="str">
        <f t="shared" si="20"/>
        <v/>
      </c>
      <c r="AJ39" s="42" t="str">
        <f t="shared" si="29"/>
        <v/>
      </c>
      <c r="AK39" s="42" t="str">
        <f t="shared" si="30"/>
        <v/>
      </c>
      <c r="AL39" s="43"/>
      <c r="AM39" s="43"/>
      <c r="AN39" s="45"/>
      <c r="AO39" s="55" t="str">
        <f t="shared" si="25"/>
        <v>Waiting</v>
      </c>
      <c r="AP39" s="55" t="str">
        <f t="shared" si="26"/>
        <v>Waiting</v>
      </c>
      <c r="AQ39" s="55" t="str">
        <f t="shared" si="27"/>
        <v>Waiting</v>
      </c>
      <c r="AR39" s="147" t="str">
        <f t="shared" si="28"/>
        <v xml:space="preserve">DesColor: AddColor: HasColor: </v>
      </c>
      <c r="AS39" t="b">
        <v>1</v>
      </c>
      <c r="AT39" s="55" t="b">
        <v>0</v>
      </c>
      <c r="AU39" t="b">
        <v>1</v>
      </c>
      <c r="BE39" s="92">
        <v>4096</v>
      </c>
      <c r="BF39" s="40">
        <f>IF(SUM(BF$35:BF38)&gt;=$BE39,-$BE39,0)</f>
        <v>0</v>
      </c>
      <c r="BG39" s="40">
        <f>IF(SUM(BG$35:BG38)&gt;=$BE39,-$BE39,0)</f>
        <v>0</v>
      </c>
      <c r="BH39" s="86">
        <f>IF(SUM(BH$35:BH38)&gt;=$BE39,-$BE39,0)</f>
        <v>0</v>
      </c>
    </row>
    <row r="40" spans="1:67" ht="13.5" customHeight="1" x14ac:dyDescent="0.2">
      <c r="A40" s="214" t="str">
        <f t="shared" si="4"/>
        <v>10 User Pervasive PSQL Base User License:</v>
      </c>
      <c r="B40" s="215"/>
      <c r="C40" s="215"/>
      <c r="D40" s="215"/>
      <c r="E40" s="215"/>
      <c r="F40" s="215"/>
      <c r="G40" s="215"/>
      <c r="H40" s="215"/>
      <c r="I40" s="215"/>
      <c r="J40" s="215"/>
      <c r="K40" s="215"/>
      <c r="L40" s="215"/>
      <c r="M40" s="223"/>
      <c r="N40" s="223"/>
      <c r="O40" s="223"/>
      <c r="P40" s="224"/>
      <c r="Q40" s="6" t="b">
        <v>0</v>
      </c>
      <c r="R40" s="6" t="b">
        <v>0</v>
      </c>
      <c r="S40" s="2">
        <f t="shared" si="23"/>
        <v>0</v>
      </c>
      <c r="T40" s="2" t="b">
        <f>IF(OR(
AND(COUNTIF($Q$37:$R$42, "=TRUE")&gt;1, $S40&gt;0),
AND($Q40=TRUE,$R40=TRUE),
AND(OR($M$7=$AB$4, $M$7=$AB$6, $M$7=$AB$8, $M$7=$AB$9, $M$7=$AB$10), $R40=TRUE)), TRUE, FALSE )</f>
        <v>0</v>
      </c>
      <c r="U40" s="17"/>
      <c r="V40" s="24" t="s">
        <v>126</v>
      </c>
      <c r="W40" s="8" t="s">
        <v>171</v>
      </c>
      <c r="X40" s="8" t="s">
        <v>98</v>
      </c>
      <c r="Y40" s="8" t="s">
        <v>103</v>
      </c>
      <c r="Z40" s="8"/>
      <c r="AA40" s="8"/>
      <c r="AB40" s="25"/>
      <c r="AC40" s="39" t="s">
        <v>182</v>
      </c>
      <c r="AD40" s="40" t="s">
        <v>182</v>
      </c>
      <c r="AE40" s="40" t="s">
        <v>182</v>
      </c>
      <c r="AF40" s="40"/>
      <c r="AG40" s="40" t="str">
        <f t="shared" si="5"/>
        <v/>
      </c>
      <c r="AH40" s="69" t="str">
        <f t="shared" si="24"/>
        <v/>
      </c>
      <c r="AI40" s="42" t="str">
        <f t="shared" si="20"/>
        <v/>
      </c>
      <c r="AJ40" s="42" t="str">
        <f t="shared" si="29"/>
        <v/>
      </c>
      <c r="AK40" s="42" t="str">
        <f t="shared" si="30"/>
        <v/>
      </c>
      <c r="AL40" s="43"/>
      <c r="AM40" s="43"/>
      <c r="AN40" s="45"/>
      <c r="AO40" s="55" t="str">
        <f t="shared" si="25"/>
        <v>Waiting</v>
      </c>
      <c r="AP40" s="55" t="str">
        <f t="shared" si="26"/>
        <v>Waiting</v>
      </c>
      <c r="AQ40" s="55" t="str">
        <f t="shared" si="27"/>
        <v>Waiting</v>
      </c>
      <c r="AR40" s="147" t="str">
        <f t="shared" si="28"/>
        <v xml:space="preserve">DesColor: AddColor: HasColor: </v>
      </c>
      <c r="AS40" t="b">
        <v>1</v>
      </c>
      <c r="AT40" s="55" t="b">
        <v>0</v>
      </c>
      <c r="AU40" t="b">
        <v>1</v>
      </c>
      <c r="BE40" s="92">
        <v>2048</v>
      </c>
      <c r="BF40" s="40">
        <f>IF(SUM(BF$35:BF39)&gt;=$BE40,-$BE40,0)</f>
        <v>0</v>
      </c>
      <c r="BG40" s="40">
        <f>IF(SUM(BG$35:BG39)&gt;=$BE40,-$BE40,0)</f>
        <v>0</v>
      </c>
      <c r="BH40" s="86">
        <f>IF(SUM(BH$35:BH39)&gt;=$BE40,-$BE40,0)</f>
        <v>0</v>
      </c>
    </row>
    <row r="41" spans="1:67" ht="13.5" customHeight="1" x14ac:dyDescent="0.2">
      <c r="A41" s="214" t="str">
        <f t="shared" si="4"/>
        <v>15 User Pervasive PSQL Base User License:</v>
      </c>
      <c r="B41" s="215"/>
      <c r="C41" s="215"/>
      <c r="D41" s="215"/>
      <c r="E41" s="215"/>
      <c r="F41" s="215"/>
      <c r="G41" s="215"/>
      <c r="H41" s="215"/>
      <c r="I41" s="215"/>
      <c r="J41" s="215"/>
      <c r="K41" s="215"/>
      <c r="L41" s="215"/>
      <c r="M41" s="223"/>
      <c r="N41" s="223"/>
      <c r="O41" s="223"/>
      <c r="P41" s="224"/>
      <c r="Q41" s="6" t="b">
        <v>0</v>
      </c>
      <c r="R41" s="6" t="b">
        <v>0</v>
      </c>
      <c r="S41" s="2">
        <f t="shared" si="23"/>
        <v>0</v>
      </c>
      <c r="T41" s="2" t="b">
        <f>IF(OR(
AND(COUNTIF($Q$37:$R$42, "=TRUE")&gt;1, $S41&gt;0),
AND($Q41=TRUE,$R41=TRUE),
AND(OR($M$7=$AB$4, $M$7=$AB$6, $M$7=$AB$8, $M$7=$AB$9, $M$7=$AB$10), $R41=TRUE)), TRUE, FALSE )</f>
        <v>0</v>
      </c>
      <c r="U41" s="17"/>
      <c r="V41" s="24" t="s">
        <v>127</v>
      </c>
      <c r="W41" s="8" t="s">
        <v>172</v>
      </c>
      <c r="X41" s="8" t="s">
        <v>99</v>
      </c>
      <c r="Y41" s="8" t="s">
        <v>104</v>
      </c>
      <c r="Z41" s="8"/>
      <c r="AA41" s="8"/>
      <c r="AB41" s="25"/>
      <c r="AC41" s="39" t="s">
        <v>182</v>
      </c>
      <c r="AD41" s="40" t="s">
        <v>182</v>
      </c>
      <c r="AE41" s="40" t="s">
        <v>182</v>
      </c>
      <c r="AF41" s="40"/>
      <c r="AG41" s="40" t="str">
        <f t="shared" si="5"/>
        <v/>
      </c>
      <c r="AH41" s="69" t="str">
        <f t="shared" si="24"/>
        <v/>
      </c>
      <c r="AI41" s="42" t="str">
        <f t="shared" si="20"/>
        <v/>
      </c>
      <c r="AJ41" s="42" t="str">
        <f t="shared" si="29"/>
        <v/>
      </c>
      <c r="AK41" s="42" t="str">
        <f t="shared" si="30"/>
        <v/>
      </c>
      <c r="AL41" s="43"/>
      <c r="AM41" s="43"/>
      <c r="AN41" s="45"/>
      <c r="AO41" s="55" t="str">
        <f t="shared" si="25"/>
        <v>Waiting</v>
      </c>
      <c r="AP41" s="55" t="str">
        <f t="shared" si="26"/>
        <v>Waiting</v>
      </c>
      <c r="AQ41" s="55" t="str">
        <f t="shared" si="27"/>
        <v>Waiting</v>
      </c>
      <c r="AR41" s="147" t="str">
        <f t="shared" si="28"/>
        <v xml:space="preserve">DesColor: AddColor: HasColor: </v>
      </c>
      <c r="AS41" t="b">
        <v>1</v>
      </c>
      <c r="AT41" s="55" t="b">
        <v>0</v>
      </c>
      <c r="AU41" t="b">
        <v>1</v>
      </c>
      <c r="BE41" s="92">
        <v>1024</v>
      </c>
      <c r="BF41" s="40">
        <f>IF(SUM(BF$35:BF40)&gt;=$BE41,-$BE41,0)</f>
        <v>0</v>
      </c>
      <c r="BG41" s="40">
        <f>IF(SUM(BG$35:BG40)&gt;=$BE41,-$BE41,0)</f>
        <v>0</v>
      </c>
      <c r="BH41" s="86">
        <f>IF(SUM(BH$35:BH40)&gt;=$BE41,-$BE41,0)</f>
        <v>0</v>
      </c>
    </row>
    <row r="42" spans="1:67" ht="13.5" customHeight="1" x14ac:dyDescent="0.2">
      <c r="A42" s="214" t="str">
        <f t="shared" si="4"/>
        <v>20 User Pervasive PSQL Base User License:</v>
      </c>
      <c r="B42" s="215"/>
      <c r="C42" s="215"/>
      <c r="D42" s="215"/>
      <c r="E42" s="215"/>
      <c r="F42" s="215"/>
      <c r="G42" s="215"/>
      <c r="H42" s="215"/>
      <c r="I42" s="215"/>
      <c r="J42" s="215"/>
      <c r="K42" s="215"/>
      <c r="L42" s="215"/>
      <c r="M42" s="223"/>
      <c r="N42" s="223"/>
      <c r="O42" s="223"/>
      <c r="P42" s="224"/>
      <c r="Q42" s="6" t="b">
        <v>0</v>
      </c>
      <c r="R42" s="6" t="b">
        <v>0</v>
      </c>
      <c r="S42" s="2">
        <f t="shared" si="23"/>
        <v>0</v>
      </c>
      <c r="T42" s="2" t="b">
        <f>IF(OR(
AND(COUNTIF($Q$37:$R$42, "=TRUE")&gt;1, $S42&gt;0),
AND($Q42=TRUE,$R42=TRUE),
AND(OR($M$7=$AB$4, $M$7=$AB$6, $M$7=$AB$8, $M$7=$AB$9, $M$7=$AB$10), $R42=TRUE)), TRUE, FALSE )</f>
        <v>0</v>
      </c>
      <c r="U42" s="17"/>
      <c r="V42" s="24" t="s">
        <v>128</v>
      </c>
      <c r="W42" s="8" t="s">
        <v>173</v>
      </c>
      <c r="X42" s="8" t="s">
        <v>129</v>
      </c>
      <c r="Y42" s="8" t="s">
        <v>130</v>
      </c>
      <c r="Z42" s="8"/>
      <c r="AA42" s="8"/>
      <c r="AB42" s="25"/>
      <c r="AC42" s="39" t="s">
        <v>182</v>
      </c>
      <c r="AD42" s="40" t="s">
        <v>182</v>
      </c>
      <c r="AE42" s="40" t="s">
        <v>182</v>
      </c>
      <c r="AF42" s="40"/>
      <c r="AG42" s="40" t="str">
        <f t="shared" si="5"/>
        <v/>
      </c>
      <c r="AH42" s="69" t="str">
        <f t="shared" si="24"/>
        <v/>
      </c>
      <c r="AI42" s="42" t="str">
        <f t="shared" si="20"/>
        <v/>
      </c>
      <c r="AJ42" s="42" t="str">
        <f t="shared" si="29"/>
        <v/>
      </c>
      <c r="AK42" s="42" t="str">
        <f t="shared" si="30"/>
        <v/>
      </c>
      <c r="AL42" s="43"/>
      <c r="AM42" s="43"/>
      <c r="AN42" s="45"/>
      <c r="AO42" s="55" t="str">
        <f t="shared" si="25"/>
        <v>Waiting</v>
      </c>
      <c r="AP42" s="55" t="str">
        <f t="shared" si="26"/>
        <v>Waiting</v>
      </c>
      <c r="AQ42" s="55" t="str">
        <f t="shared" si="27"/>
        <v>Waiting</v>
      </c>
      <c r="AR42" s="147" t="str">
        <f t="shared" si="28"/>
        <v xml:space="preserve">DesColor: AddColor: HasColor: </v>
      </c>
      <c r="AS42" t="b">
        <v>1</v>
      </c>
      <c r="AT42" s="55" t="b">
        <v>0</v>
      </c>
      <c r="AU42" t="b">
        <v>1</v>
      </c>
      <c r="BE42" s="92">
        <v>512</v>
      </c>
      <c r="BF42" s="40">
        <f>IF(SUM(BF$35:BF41)&gt;=$BE42,-$BE42,0)</f>
        <v>0</v>
      </c>
      <c r="BG42" s="40">
        <f>IF(SUM(BG$35:BG41)&gt;=$BE42,-$BE42,0)</f>
        <v>0</v>
      </c>
      <c r="BH42" s="86">
        <f>IF(SUM(BH$35:BH41)&gt;=$BE42,-$BE42,0)</f>
        <v>0</v>
      </c>
    </row>
    <row r="43" spans="1:67" ht="13.5" customHeight="1" x14ac:dyDescent="0.2">
      <c r="A43" s="214" t="str">
        <f t="shared" si="4"/>
        <v>01 Pervasive PSQL User Count Increase:</v>
      </c>
      <c r="B43" s="215"/>
      <c r="C43" s="215"/>
      <c r="D43" s="215"/>
      <c r="E43" s="215"/>
      <c r="F43" s="215"/>
      <c r="G43" s="215"/>
      <c r="H43" s="215"/>
      <c r="I43" s="215"/>
      <c r="J43" s="215"/>
      <c r="K43" s="215"/>
      <c r="L43" s="215"/>
      <c r="M43" s="216"/>
      <c r="N43" s="216"/>
      <c r="O43" s="216"/>
      <c r="P43" s="225"/>
      <c r="Q43" s="6"/>
      <c r="R43" s="6"/>
      <c r="S43" s="2">
        <f>IF( $M43&lt;&gt;0, VALUE(LEFT($A43,2))*$M43, 0) + IF( $O43&lt;&gt;0, VALUE(LEFT($A43,2))*$O43,0)</f>
        <v>0</v>
      </c>
      <c r="U43" s="17"/>
      <c r="V43" s="24" t="s">
        <v>105</v>
      </c>
      <c r="W43" s="8" t="s">
        <v>174</v>
      </c>
      <c r="X43" s="8" t="s">
        <v>108</v>
      </c>
      <c r="Y43" s="8" t="s">
        <v>111</v>
      </c>
      <c r="Z43" s="8"/>
      <c r="AA43" s="8"/>
      <c r="AB43" s="25"/>
      <c r="AC43" s="39" t="s">
        <v>182</v>
      </c>
      <c r="AD43" s="40" t="s">
        <v>182</v>
      </c>
      <c r="AE43" s="40" t="s">
        <v>182</v>
      </c>
      <c r="AF43" s="40"/>
      <c r="AG43" s="40" t="str">
        <f t="shared" si="5"/>
        <v/>
      </c>
      <c r="AH43" s="69" t="str">
        <f t="shared" si="24"/>
        <v/>
      </c>
      <c r="AI43" s="42" t="str">
        <f t="shared" si="20"/>
        <v/>
      </c>
      <c r="AJ43" s="42" t="str">
        <f t="shared" si="29"/>
        <v/>
      </c>
      <c r="AK43" s="42" t="str">
        <f t="shared" si="30"/>
        <v/>
      </c>
      <c r="AL43" s="43"/>
      <c r="AM43" s="43"/>
      <c r="AN43" s="45"/>
      <c r="AO43" s="54"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IF(StoreTypeSelected=$AB$19, "NoFormat",
IF(OR($S43&gt;0, MigColor="Yellow"), "Yellow",
IF(MigColor="Green", "Green",
"NoFormat" ) ) ) ) ) ) ) ) ) )</f>
        <v>Waiting</v>
      </c>
      <c r="AP43" s="55" t="str">
        <f xml:space="preserve">
IF(AND(ErrorTest=TRUE, $M43&lt;&gt;""), "Error",
IF(AND(ExcColor&lt;&gt;"", ISERR(FIND(AP$2&amp;": ",ExcColor))), MID(ExcColor,FIND(":",ExcColor,FIND(AP$2,ExcColor))+1,FIND(" ",ExcColor,FIND(AP$2,ExcColor))-FIND(":",ExcColor,FIND(AP$2,ExcColor))-1),
IF(OR(Purpose=SelectPurpose,WaitingForStoreType=TRUE,WaitingForEPS=TRUE),IF($M43&lt;&gt;"","Error","Waiting"),
IF(OR(Purpose=ZLHS,Purpose=HASPOnly), IF($M43&lt;&gt;"","Error", "Blocked"),
IF( WDText&lt;&gt;"", "Withdrawn",
IF(AND($M43&lt;&gt;"", $M43&gt;0), "Yellow",
"NoFormat"))))))</f>
        <v>Waiting</v>
      </c>
      <c r="AQ43" s="55" t="str">
        <f xml:space="preserve">
IF(AND(ErrorTest=TRUE, $O43&lt;&gt;""), "Error",
IF(AND(Purpose=HASPOnly, OpenForClicks=TRUE, $O43=""), "NoFormat",
IF(AND(Purpose=HASPOnly, OpenForClicks=TRUE, $O43&lt;&gt;""), "Yellow",
IF(AND(ExcColor&lt;&gt;"", ISERR(FIND(AQ$2&amp;": ",ExcColor))), MID(ExcColor,FIND(":",ExcColor,FIND(AQ$2,ExcColor))+1,FIND(" ",ExcColor,FIND(AQ$2,ExcColor))-FIND(":",ExcColor,FIND(AQ$2,ExcColor))-1),
IF(OR(Purpose=SelectPurpose,WaitingForStoreType=TRUE,WaitingForEPS=TRUE),IF($O43&lt;&gt;"","Error","Waiting"),
IF(OR(Purpose=New, Purpose=Migrating, Purpose=ZLHS, Purpose=HASPOnly, StoreTypeSelected=$AB$19), IF($O43&lt;&gt;"","Error", "Blocked"),
IF( WDText&lt;&gt;"", "Withdrawn",
"NoFormat" ) ) ) ) ) ) )</f>
        <v>Waiting</v>
      </c>
      <c r="AR43" s="147" t="str">
        <f>IF(OR(NOT(OR(Purpose=New, Purpose=Migrating, Purpose=ZLHS, Purpose=Transfer, Purpose=HASPOnly)), WaitingForEPS=TRUE), "",
    AO$2 &amp; ":" &amp;
""
    &amp; " " &amp; AP$2 &amp; ":" &amp;
""
    &amp; " " &amp; AQ$2 &amp; ":" &amp;
IF($O43&lt;&gt;"","Error", "Blocked")
    &amp;" ")</f>
        <v/>
      </c>
      <c r="AS43" t="b">
        <v>1</v>
      </c>
      <c r="AT43" s="55" t="b">
        <v>0</v>
      </c>
      <c r="AU43" t="b">
        <v>1</v>
      </c>
      <c r="BE43" s="92">
        <v>256</v>
      </c>
      <c r="BF43" s="40">
        <f>IF(SUM(BF$35:BF42)&gt;=$BE43,-$BE43,0)</f>
        <v>0</v>
      </c>
      <c r="BG43" s="40">
        <f>IF(SUM(BG$35:BG42)&gt;=$BE43,-$BE43,0)</f>
        <v>0</v>
      </c>
      <c r="BH43" s="86">
        <f>IF(SUM(BH$35:BH42)&gt;=$BE43,-$BE43,0)</f>
        <v>0</v>
      </c>
    </row>
    <row r="44" spans="1:67" ht="13.5" customHeight="1" x14ac:dyDescent="0.2">
      <c r="A44" s="214" t="str">
        <f t="shared" si="4"/>
        <v>03 Pervasive PSQL User Count Increase:</v>
      </c>
      <c r="B44" s="215"/>
      <c r="C44" s="215"/>
      <c r="D44" s="215"/>
      <c r="E44" s="215"/>
      <c r="F44" s="215"/>
      <c r="G44" s="215"/>
      <c r="H44" s="215"/>
      <c r="I44" s="215"/>
      <c r="J44" s="215"/>
      <c r="K44" s="215"/>
      <c r="L44" s="215"/>
      <c r="M44" s="216"/>
      <c r="N44" s="216"/>
      <c r="O44" s="216"/>
      <c r="P44" s="225"/>
      <c r="Q44" s="6"/>
      <c r="R44" s="6"/>
      <c r="S44" s="2">
        <f t="shared" ref="S44:S45" si="31">IF( $M44&lt;&gt;0, VALUE(LEFT($A44,2))*$M44, 0) + IF( $O44&lt;&gt;0, VALUE(LEFT($A44,2))*$O44,0)</f>
        <v>0</v>
      </c>
      <c r="U44" s="17"/>
      <c r="V44" s="24" t="s">
        <v>106</v>
      </c>
      <c r="W44" s="8" t="s">
        <v>175</v>
      </c>
      <c r="X44" s="8" t="s">
        <v>109</v>
      </c>
      <c r="Y44" s="8" t="s">
        <v>112</v>
      </c>
      <c r="Z44" s="8"/>
      <c r="AA44" s="8"/>
      <c r="AB44" s="25"/>
      <c r="AC44" s="39" t="s">
        <v>182</v>
      </c>
      <c r="AD44" s="40" t="s">
        <v>182</v>
      </c>
      <c r="AE44" s="40" t="s">
        <v>182</v>
      </c>
      <c r="AF44" s="40"/>
      <c r="AG44" s="40" t="str">
        <f t="shared" si="5"/>
        <v/>
      </c>
      <c r="AH44" s="69" t="str">
        <f t="shared" si="24"/>
        <v/>
      </c>
      <c r="AI44" s="42" t="str">
        <f t="shared" si="20"/>
        <v/>
      </c>
      <c r="AJ44" s="42" t="str">
        <f t="shared" si="29"/>
        <v/>
      </c>
      <c r="AK44" s="42" t="str">
        <f t="shared" si="30"/>
        <v/>
      </c>
      <c r="AL44" s="43"/>
      <c r="AM44" s="43"/>
      <c r="AN44" s="45"/>
      <c r="AO44" s="183"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IF(StoreTypeSelected=$AB$19, "NoFormat",
IF(OR($S44&gt;0, MigColor="Yellow"), "Yellow",
IF(MigColor="Green", "Green",
"NoFormat" ) ) ) ) ) ) ) ) ) )</f>
        <v>Waiting</v>
      </c>
      <c r="AP44" s="55" t="str">
        <f xml:space="preserve">
IF(AND(ErrorTest=TRUE, $M44&lt;&gt;""), "Error",
IF(AND(ExcColor&lt;&gt;"", ISERR(FIND(AP$2&amp;": ",ExcColor))), MID(ExcColor,FIND(":",ExcColor,FIND(AP$2,ExcColor))+1,FIND(" ",ExcColor,FIND(AP$2,ExcColor))-FIND(":",ExcColor,FIND(AP$2,ExcColor))-1),
IF(OR(Purpose=SelectPurpose,WaitingForStoreType=TRUE,WaitingForEPS=TRUE),IF($M44&lt;&gt;"","Error","Waiting"),
IF(OR(Purpose=ZLHS,Purpose=HASPOnly), IF($M44&lt;&gt;"","Error", "Blocked"),
IF( WDText&lt;&gt;"", "Withdrawn",
IF(AND($M44&lt;&gt;"", $M44&gt;0), "Yellow",
"NoFormat"))))))</f>
        <v>Waiting</v>
      </c>
      <c r="AQ44" s="55" t="str">
        <f xml:space="preserve">
IF(AND(ErrorTest=TRUE, $O44&lt;&gt;""), "Error",
IF(AND(Purpose=HASPOnly, OpenForClicks=TRUE, $O44=""), "NoFormat",
IF(AND(Purpose=HASPOnly, OpenForClicks=TRUE, $O44&lt;&gt;""), "Yellow",
IF(AND(ExcColor&lt;&gt;"", ISERR(FIND(AQ$2&amp;": ",ExcColor))), MID(ExcColor,FIND(":",ExcColor,FIND(AQ$2,ExcColor))+1,FIND(" ",ExcColor,FIND(AQ$2,ExcColor))-FIND(":",ExcColor,FIND(AQ$2,ExcColor))-1),
IF(OR(Purpose=SelectPurpose,WaitingForStoreType=TRUE,WaitingForEPS=TRUE),IF($O44&lt;&gt;"","Error","Waiting"),
IF(OR(Purpose=New, Purpose=Migrating, Purpose=ZLHS, Purpose=HASPOnly, StoreTypeSelected=$AB$19), IF($O44&lt;&gt;"","Error", "Blocked"),
IF( WDText&lt;&gt;"", "Withdrawn",
"NoFormat" ) ) ) ) ) ) )</f>
        <v>Waiting</v>
      </c>
      <c r="AR44" s="147" t="str">
        <f>IF(OR(NOT(OR(Purpose=New, Purpose=Migrating, Purpose=ZLHS, Purpose=Transfer, Purpose=HASPOnly)), WaitingForEPS=TRUE), "",
    AO$2 &amp; ":" &amp;
""
    &amp; " " &amp; AP$2 &amp; ":" &amp;
""
    &amp; " " &amp; AQ$2 &amp; ":" &amp;
IF($O44&lt;&gt;"","Error", "Blocked")
    &amp;" ")</f>
        <v/>
      </c>
      <c r="AS44" t="b">
        <v>1</v>
      </c>
      <c r="AT44" s="55" t="b">
        <v>0</v>
      </c>
      <c r="AU44" t="b">
        <v>1</v>
      </c>
      <c r="BE44" s="92">
        <v>128</v>
      </c>
      <c r="BF44" s="93">
        <f>IF(SUM(BF$35:BF43)&gt;=$BE44,-$BE44,0)</f>
        <v>0</v>
      </c>
      <c r="BG44" s="40">
        <f>IF(SUM(BG$35:BG43)&gt;=$BE44,-$BE44,0)</f>
        <v>0</v>
      </c>
      <c r="BH44" s="86">
        <f>IF(SUM(BH$35:BH43)&gt;=$BE44,-$BE44,0)</f>
        <v>0</v>
      </c>
    </row>
    <row r="45" spans="1:67" ht="13.5" customHeight="1" x14ac:dyDescent="0.2">
      <c r="A45" s="214" t="str">
        <f t="shared" si="4"/>
        <v>05 Pervasive PSQL User Count Increase:</v>
      </c>
      <c r="B45" s="215"/>
      <c r="C45" s="215"/>
      <c r="D45" s="215"/>
      <c r="E45" s="215"/>
      <c r="F45" s="215"/>
      <c r="G45" s="215"/>
      <c r="H45" s="215"/>
      <c r="I45" s="215"/>
      <c r="J45" s="215"/>
      <c r="K45" s="215"/>
      <c r="L45" s="215"/>
      <c r="M45" s="216"/>
      <c r="N45" s="216"/>
      <c r="O45" s="216"/>
      <c r="P45" s="225"/>
      <c r="Q45" s="6"/>
      <c r="R45" s="6"/>
      <c r="S45" s="2">
        <f t="shared" si="31"/>
        <v>0</v>
      </c>
      <c r="U45" s="17"/>
      <c r="V45" s="24" t="s">
        <v>107</v>
      </c>
      <c r="W45" s="8" t="s">
        <v>176</v>
      </c>
      <c r="X45" s="8" t="s">
        <v>110</v>
      </c>
      <c r="Y45" s="8" t="s">
        <v>113</v>
      </c>
      <c r="Z45" s="8"/>
      <c r="AA45" s="8"/>
      <c r="AB45" s="25"/>
      <c r="AC45" s="39" t="s">
        <v>182</v>
      </c>
      <c r="AD45" s="40" t="s">
        <v>182</v>
      </c>
      <c r="AE45" s="40" t="s">
        <v>182</v>
      </c>
      <c r="AF45" s="40"/>
      <c r="AG45" s="40" t="str">
        <f t="shared" si="5"/>
        <v/>
      </c>
      <c r="AH45" s="69" t="str">
        <f t="shared" si="24"/>
        <v/>
      </c>
      <c r="AI45" s="42" t="str">
        <f t="shared" si="20"/>
        <v/>
      </c>
      <c r="AJ45" s="42" t="str">
        <f t="shared" si="29"/>
        <v/>
      </c>
      <c r="AK45" s="42" t="str">
        <f t="shared" si="30"/>
        <v/>
      </c>
      <c r="AL45" s="43"/>
      <c r="AM45" s="43"/>
      <c r="AN45" s="45"/>
      <c r="AO45" s="54"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IF(StoreTypeSelected=$AB$19, "NoFormat",
IF(OR($S45&gt;0, MigColor="Yellow"), "Yellow",
IF(MigColor="Green", "Green",
"NoFormat" ) ) ) ) ) ) ) ) ) )</f>
        <v>Waiting</v>
      </c>
      <c r="AP45" s="55" t="str">
        <f xml:space="preserve">
IF(AND(ErrorTest=TRUE, $M45&lt;&gt;""), "Error",
IF(AND(ExcColor&lt;&gt;"", ISERR(FIND(AP$2&amp;": ",ExcColor))), MID(ExcColor,FIND(":",ExcColor,FIND(AP$2,ExcColor))+1,FIND(" ",ExcColor,FIND(AP$2,ExcColor))-FIND(":",ExcColor,FIND(AP$2,ExcColor))-1),
IF(OR(Purpose=SelectPurpose,WaitingForStoreType=TRUE,WaitingForEPS=TRUE),IF($M45&lt;&gt;"","Error","Waiting"),
IF(OR(Purpose=ZLHS,Purpose=HASPOnly), IF($M45&lt;&gt;"","Error", "Blocked"),
IF( WDText&lt;&gt;"", "Withdrawn",
IF(AND($M45&lt;&gt;"", $M45&gt;0), "Yellow",
"NoFormat"))))))</f>
        <v>Waiting</v>
      </c>
      <c r="AQ45" s="55" t="str">
        <f xml:space="preserve">
IF(AND(ErrorTest=TRUE, $O45&lt;&gt;""), "Error",
IF(AND(Purpose=HASPOnly, OpenForClicks=TRUE, $O45=""), "NoFormat",
IF(AND(Purpose=HASPOnly, OpenForClicks=TRUE, $O45&lt;&gt;""), "Yellow",
IF(AND(ExcColor&lt;&gt;"", ISERR(FIND(AQ$2&amp;": ",ExcColor))), MID(ExcColor,FIND(":",ExcColor,FIND(AQ$2,ExcColor))+1,FIND(" ",ExcColor,FIND(AQ$2,ExcColor))-FIND(":",ExcColor,FIND(AQ$2,ExcColor))-1),
IF(OR(Purpose=SelectPurpose,WaitingForStoreType=TRUE,WaitingForEPS=TRUE),IF($O45&lt;&gt;"","Error","Waiting"),
IF(OR(Purpose=New, Purpose=Migrating, Purpose=ZLHS, Purpose=HASPOnly, StoreTypeSelected=$AB$19), IF($O45&lt;&gt;"","Error", "Blocked"),
IF( WDText&lt;&gt;"", "Withdrawn",
"NoFormat" ) ) ) ) ) ) )</f>
        <v>Waiting</v>
      </c>
      <c r="AR45" s="147" t="str">
        <f>IF(OR(NOT(OR(Purpose=New, Purpose=Migrating, Purpose=ZLHS, Purpose=Transfer, Purpose=HASPOnly)), WaitingForEPS=TRUE), "",
    AO$2 &amp; ":" &amp;
""
    &amp; " " &amp; AP$2 &amp; ":" &amp;
""
    &amp; " " &amp; AQ$2 &amp; ":" &amp;
IF($O45&lt;&gt;"","Error", "Blocked")
    &amp;" ")</f>
        <v/>
      </c>
      <c r="AS45" t="b">
        <v>1</v>
      </c>
      <c r="AT45" s="55" t="b">
        <v>0</v>
      </c>
      <c r="AU45" t="b">
        <v>1</v>
      </c>
      <c r="BE45" s="92">
        <v>64</v>
      </c>
      <c r="BF45" s="93">
        <f>IF(SUM(BF$35:BF44)&gt;=$BE45,-$BE45,0)</f>
        <v>0</v>
      </c>
      <c r="BG45" s="40">
        <f>IF(SUM(BG$35:BG44)&gt;=$BE45,-$BE45,0)</f>
        <v>0</v>
      </c>
      <c r="BH45" s="86">
        <f>IF(SUM(BH$35:BH44)&gt;=$BE45,-$BE45,0)</f>
        <v>0</v>
      </c>
    </row>
    <row r="46" spans="1:67" ht="13.5" customHeight="1" x14ac:dyDescent="0.2">
      <c r="A46" s="214" t="str">
        <f t="shared" si="4"/>
        <v>[See Partner's PO and ERP for Other PSQL Items or Upgrades]:</v>
      </c>
      <c r="B46" s="215"/>
      <c r="C46" s="215"/>
      <c r="D46" s="215"/>
      <c r="E46" s="215"/>
      <c r="F46" s="215"/>
      <c r="G46" s="215"/>
      <c r="H46" s="215"/>
      <c r="I46" s="215"/>
      <c r="J46" s="215"/>
      <c r="K46" s="215"/>
      <c r="L46" s="215"/>
      <c r="M46" s="223"/>
      <c r="N46" s="223"/>
      <c r="O46" s="223" t="s">
        <v>143</v>
      </c>
      <c r="P46" s="224"/>
      <c r="Q46" s="6" t="b">
        <v>0</v>
      </c>
      <c r="R46" s="6" t="b">
        <v>0</v>
      </c>
      <c r="U46" s="17"/>
      <c r="V46" s="24" t="s">
        <v>131</v>
      </c>
      <c r="W46" s="8" t="s">
        <v>177</v>
      </c>
      <c r="X46" s="8"/>
      <c r="Y46" s="8"/>
      <c r="Z46" s="8"/>
      <c r="AA46" s="8"/>
      <c r="AB46" s="25"/>
      <c r="AC46" s="39" t="s">
        <v>182</v>
      </c>
      <c r="AD46" s="40" t="s">
        <v>182</v>
      </c>
      <c r="AE46" s="40" t="s">
        <v>182</v>
      </c>
      <c r="AF46" s="40"/>
      <c r="AG46" s="40" t="str">
        <f t="shared" si="5"/>
        <v/>
      </c>
      <c r="AH46" s="69" t="str">
        <f t="shared" si="24"/>
        <v/>
      </c>
      <c r="AI46" s="42" t="str">
        <f t="shared" si="20"/>
        <v/>
      </c>
      <c r="AJ46" s="42" t="str">
        <f t="shared" si="29"/>
        <v/>
      </c>
      <c r="AK46" s="42" t="str">
        <f t="shared" si="30"/>
        <v/>
      </c>
      <c r="AL46" s="43"/>
      <c r="AM46" s="43"/>
      <c r="AN46" s="45"/>
      <c r="AO46" s="54"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IF(OR(AddBox=TRUE, MigColor="Yellow"), "Yellow",
IF(MigColor="Green", "Green",
"NoFormat" ) ) ) ) ) ) ) ) )</f>
        <v>Waiting</v>
      </c>
      <c r="AP46" s="55" t="str">
        <f xml:space="preserve">
IF(AND(ErrorTest=TRUE, AddBox=TRUE), "Error",
IF(AND(ExcColor&lt;&gt;"", ISERR(FIND(AP$2&amp;": ",ExcColor))), MID(ExcColor,FIND(":",ExcColor,FIND(AP$2,ExcColor))+1,FIND(" ",ExcColor,FIND(AP$2,ExcColor))-FIND(":",ExcColor,FIND(AP$2,ExcColor))-1),
IF(OR(Purpose=ZLHS,Purpose=HASPOnly), IF(AddBox=TRUE,"Error", "Blocked"),
IF(OR(Purpose=SelectPurpose,WaitingForStoreType=TRUE,WaitingForEPS=TRUE),IF(AddBox=TRUE,"Error","Waiting"),
IF(OR(Purpose=ZLHS,Purpose=HASPOnly), IF(AddBox=TRUE,"Error", "Blocked"),
IF( WDText&lt;&gt;"", "Withdrawn",
IF(AddBox=TRUE, "Yellow",
"NoFormat")))))))</f>
        <v>Waiting</v>
      </c>
      <c r="AQ46" s="55"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IF(OR(Purpose=SelectPurpose,WaitingForStoreType=TRUE,WaitingForEPS=TRUE),IF(HasBox=TRUE,"Error","Waiting"),
IF(OR(Purpose=New, Purpose=Migrating, Purpose=ZLHS, Purpose=HASPOnly, StoreTypeSelected=$AB$19), IF(HasBox=TRUE,"Error", "Blocked"),
IF( WDText&lt;&gt;"", "Withdrawn",
"NoFormat" ) ) ) ) ) ) )</f>
        <v>Waiting</v>
      </c>
      <c r="AR46" s="147" t="str">
        <f>IF(OR(NOT(OR(Purpose=New, Purpose=Migrating, Purpose=ZLHS, Purpose=Transfer, Purpose=HASPOnly)), WaitingForEPS=TRUE), "",
    AO$2 &amp; ":" &amp;
""
    &amp; " " &amp; AP$2 &amp; ":" &amp;
""
    &amp; " " &amp; AQ$2 &amp; ":" &amp;
IF(HasBox=TRUE,"Error", "Blocked")
    &amp;" ")</f>
        <v/>
      </c>
      <c r="AS46" t="b">
        <v>1</v>
      </c>
      <c r="AT46" s="55" t="b">
        <v>0</v>
      </c>
      <c r="AU46" t="b">
        <v>1</v>
      </c>
      <c r="BE46" s="92">
        <v>32</v>
      </c>
      <c r="BF46" s="93">
        <f>IF(SUM(BF$35:BF45)&gt;=$BE46,-$BE46,0)</f>
        <v>0</v>
      </c>
      <c r="BG46" s="40">
        <f>IF(SUM(BG$35:BG45)&gt;=$BE46,-$BE46,0)</f>
        <v>0</v>
      </c>
      <c r="BH46" s="86">
        <f>IF(SUM(BH$35:BH45)&gt;=$BE46,-$BE46,0)</f>
        <v>0</v>
      </c>
    </row>
    <row r="47" spans="1:67" ht="13.5" hidden="1" customHeight="1" x14ac:dyDescent="0.2">
      <c r="A47" s="214" t="str">
        <f t="shared" si="4"/>
        <v>:</v>
      </c>
      <c r="B47" s="215"/>
      <c r="C47" s="215"/>
      <c r="D47" s="215"/>
      <c r="E47" s="215"/>
      <c r="F47" s="215"/>
      <c r="G47" s="215"/>
      <c r="H47" s="215"/>
      <c r="I47" s="215"/>
      <c r="J47" s="215"/>
      <c r="K47" s="215"/>
      <c r="L47" s="215"/>
      <c r="M47" s="208"/>
      <c r="N47" s="208"/>
      <c r="O47" s="208"/>
      <c r="P47" s="226"/>
      <c r="Q47" s="6" t="b">
        <v>0</v>
      </c>
      <c r="R47" s="6" t="b">
        <v>0</v>
      </c>
      <c r="U47" s="17"/>
      <c r="V47" s="24"/>
      <c r="W47" s="8"/>
      <c r="X47" s="8"/>
      <c r="Y47" s="8"/>
      <c r="Z47" s="8"/>
      <c r="AA47" s="8"/>
      <c r="AB47" s="25"/>
      <c r="AC47" s="39"/>
      <c r="AD47" s="40"/>
      <c r="AE47" s="40"/>
      <c r="AF47" s="40"/>
      <c r="AG47" s="40" t="str">
        <f t="shared" si="5"/>
        <v/>
      </c>
      <c r="AH47" s="69" t="str">
        <f t="shared" si="24"/>
        <v/>
      </c>
      <c r="AI47" s="42" t="str">
        <f t="shared" si="20"/>
        <v/>
      </c>
      <c r="AJ47" s="42" t="str">
        <f t="shared" si="29"/>
        <v/>
      </c>
      <c r="AK47" s="42" t="str">
        <f t="shared" si="30"/>
        <v/>
      </c>
      <c r="AL47" s="43"/>
      <c r="AM47" s="43"/>
      <c r="AN47" s="45"/>
      <c r="AO47" s="54"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IF(OR(AddBox=TRUE, MigColor="Yellow"), "Yellow",
IF(MigColor="Green", "Green",
"NoFormat" ) ) ) ) ) ) ) ) )</f>
        <v>Waiting</v>
      </c>
      <c r="AP47" s="55" t="str">
        <f xml:space="preserve">
IF(AND(ErrorTest=TRUE, AddBox=TRUE), "Error",
IF(AND(ExcColor&lt;&gt;"", ISERR(FIND(AP$2&amp;": ",ExcColor))), MID(ExcColor,FIND(":",ExcColor,FIND(AP$2,ExcColor))+1,FIND(" ",ExcColor,FIND(AP$2,ExcColor))-FIND(":",ExcColor,FIND(AP$2,ExcColor))-1),
IF(OR(Purpose=ZLHS,Purpose=HASPOnly), IF(AddBox=TRUE,"Error", "Blocked"),
IF(OR(Purpose=SelectPurpose,WaitingForStoreType=TRUE,WaitingForEPS=TRUE),IF(AddBox=TRUE,"Error","Waiting"),
IF(OR(Purpose=ZLHS,Purpose=HASPOnly), IF(AddBox=TRUE,"Error", "Blocked"),
IF( WDText&lt;&gt;"", "Withdrawn",
IF(AddBox=TRUE, "Yellow",
"NoFormat")))))))</f>
        <v>Waiting</v>
      </c>
      <c r="AQ47" s="55"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IF(OR(Purpose=SelectPurpose,WaitingForStoreType=TRUE,WaitingForEPS=TRUE),IF(HasBox=TRUE,"Error","Waiting"),
IF(OR(Purpose=New, Purpose=Migrating, Purpose=ZLHS, Purpose=HASPOnly), IF(HasBox=TRUE,"Error", "Blocked"),
IF( WDText&lt;&gt;"", "Withdrawn",
"NoFormat" ) ) ) ) ) ) )</f>
        <v>Waiting</v>
      </c>
      <c r="AR47" s="147" t="str">
        <f>IF(NOT(OR(Purpose=New, Purpose=Migrating, Purpose=ZLHS, Purpose=Transfer, Purpose=HASPOnly)), "",
    AO$2 &amp; ":" &amp;
""
    &amp; " " &amp; AP$2 &amp; ":" &amp;
""
    &amp; " " &amp; AQ$2 &amp; ":" &amp;
"Blocked"
    &amp;" ")</f>
        <v/>
      </c>
      <c r="AS47" t="b">
        <v>1</v>
      </c>
      <c r="AU47" t="b">
        <v>1</v>
      </c>
      <c r="BE47" s="92">
        <v>16</v>
      </c>
      <c r="BF47" s="93">
        <f>IF(SUM(BF$35:BF46)&gt;=$BE47,-$BE47,0)</f>
        <v>0</v>
      </c>
      <c r="BG47" s="40">
        <f>IF(SUM(BG$35:BG46)&gt;=$BE47,-$BE47,0)</f>
        <v>0</v>
      </c>
      <c r="BH47" s="86">
        <f>IF(SUM(BH$35:BH46)&gt;=$BE47,-$BE47,0)</f>
        <v>0</v>
      </c>
    </row>
    <row r="48" spans="1:67" ht="13.5" hidden="1" customHeight="1" x14ac:dyDescent="0.2">
      <c r="A48" s="214" t="str">
        <f t="shared" si="4"/>
        <v>:</v>
      </c>
      <c r="B48" s="215"/>
      <c r="C48" s="215"/>
      <c r="D48" s="215"/>
      <c r="E48" s="215"/>
      <c r="F48" s="215"/>
      <c r="G48" s="215"/>
      <c r="H48" s="215"/>
      <c r="I48" s="215"/>
      <c r="J48" s="215"/>
      <c r="K48" s="215"/>
      <c r="L48" s="215"/>
      <c r="M48" s="208"/>
      <c r="N48" s="208"/>
      <c r="O48" s="208"/>
      <c r="P48" s="226"/>
      <c r="Q48" s="6" t="b">
        <v>0</v>
      </c>
      <c r="R48" s="6" t="b">
        <v>0</v>
      </c>
      <c r="U48" s="17"/>
      <c r="V48" s="24"/>
      <c r="W48" s="8"/>
      <c r="X48" s="8"/>
      <c r="Y48" s="8"/>
      <c r="Z48" s="8"/>
      <c r="AA48" s="8"/>
      <c r="AB48" s="25"/>
      <c r="AC48" s="39"/>
      <c r="AD48" s="40"/>
      <c r="AE48" s="40"/>
      <c r="AF48" s="40"/>
      <c r="AG48" s="40" t="str">
        <f t="shared" si="5"/>
        <v/>
      </c>
      <c r="AH48" s="69" t="str">
        <f t="shared" si="24"/>
        <v/>
      </c>
      <c r="AI48" s="42" t="str">
        <f t="shared" si="20"/>
        <v/>
      </c>
      <c r="AJ48" s="42" t="str">
        <f t="shared" si="29"/>
        <v/>
      </c>
      <c r="AK48" s="42" t="str">
        <f t="shared" si="30"/>
        <v/>
      </c>
      <c r="AL48" s="43"/>
      <c r="AM48" s="43"/>
      <c r="AN48" s="45"/>
      <c r="AO48" s="54"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IF(OR(AddBox=TRUE, MigColor="Yellow"), "Yellow",
IF(MigColor="Green", "Green",
"NoFormat" ) ) ) ) ) ) ) ) )</f>
        <v>Waiting</v>
      </c>
      <c r="AP48" s="55" t="str">
        <f xml:space="preserve">
IF(AND(ErrorTest=TRUE, AddBox=TRUE), "Error",
IF(AND(ExcColor&lt;&gt;"", ISERR(FIND(AP$2&amp;": ",ExcColor))), MID(ExcColor,FIND(":",ExcColor,FIND(AP$2,ExcColor))+1,FIND(" ",ExcColor,FIND(AP$2,ExcColor))-FIND(":",ExcColor,FIND(AP$2,ExcColor))-1),
IF(OR(Purpose=ZLHS,Purpose=HASPOnly), IF(AddBox=TRUE,"Error", "Blocked"),
IF(OR(Purpose=SelectPurpose,WaitingForStoreType=TRUE,WaitingForEPS=TRUE),IF(AddBox=TRUE,"Error","Waiting"),
IF(OR(Purpose=ZLHS,Purpose=HASPOnly), IF(AddBox=TRUE,"Error", "Blocked"),
IF( WDText&lt;&gt;"", "Withdrawn",
IF(AddBox=TRUE, "Yellow",
"NoFormat")))))))</f>
        <v>Waiting</v>
      </c>
      <c r="AQ48" s="55"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IF(OR(Purpose=SelectPurpose,WaitingForStoreType=TRUE,WaitingForEPS=TRUE),IF(HasBox=TRUE,"Error","Waiting"),
IF(OR(Purpose=New, Purpose=Migrating, Purpose=ZLHS, Purpose=HASPOnly), IF(HasBox=TRUE,"Error", "Blocked"),
IF( WDText&lt;&gt;"", "Withdrawn",
"NoFormat" ) ) ) ) ) ) )</f>
        <v>Waiting</v>
      </c>
      <c r="AR48" s="147" t="str">
        <f>IF(NOT(OR(Purpose=New, Purpose=Migrating, Purpose=ZLHS, Purpose=Transfer, Purpose=HASPOnly)), "",
    AO$2 &amp; ":" &amp;
""
    &amp; " " &amp; AP$2 &amp; ":" &amp;
""
    &amp; " " &amp; AQ$2 &amp; ":" &amp;
"Blocked"
    &amp;" ")</f>
        <v/>
      </c>
      <c r="AS48" t="b">
        <v>1</v>
      </c>
      <c r="AU48" t="b">
        <v>1</v>
      </c>
      <c r="BE48" s="92">
        <v>8</v>
      </c>
      <c r="BF48" s="93">
        <f>IF(SUM(BF$35:BF47)&gt;=$BE48,-$BE48,0)</f>
        <v>0</v>
      </c>
      <c r="BG48" s="40">
        <f>IF(SUM(BG$35:BG47)&gt;=$BE48,-$BE48,0)</f>
        <v>0</v>
      </c>
      <c r="BH48" s="86">
        <f>IF(SUM(BH$35:BH47)&gt;=$BE48,-$BE48,0)</f>
        <v>0</v>
      </c>
    </row>
    <row r="49" spans="1:63" ht="13.5" customHeight="1" thickBot="1" x14ac:dyDescent="0.25">
      <c r="A49" s="221" t="str">
        <f t="shared" si="4"/>
        <v>01 Pervasive PSQL Workgroup License:</v>
      </c>
      <c r="B49" s="222"/>
      <c r="C49" s="222"/>
      <c r="D49" s="222"/>
      <c r="E49" s="222"/>
      <c r="F49" s="222"/>
      <c r="G49" s="222"/>
      <c r="H49" s="222"/>
      <c r="I49" s="222"/>
      <c r="J49" s="222"/>
      <c r="K49" s="222"/>
      <c r="L49" s="222"/>
      <c r="M49" s="212"/>
      <c r="N49" s="212"/>
      <c r="O49" s="212"/>
      <c r="P49" s="213"/>
      <c r="Q49" s="18">
        <f>COUNTIF(Q37:Q42, "=True")</f>
        <v>0</v>
      </c>
      <c r="R49" s="18">
        <f>COUNTIF(R37:R42, "=True")</f>
        <v>0</v>
      </c>
      <c r="S49" s="19">
        <f>SUM(S37:S45)</f>
        <v>0</v>
      </c>
      <c r="T49" s="19"/>
      <c r="U49" s="20"/>
      <c r="V49" s="28" t="s">
        <v>136</v>
      </c>
      <c r="W49" s="29" t="s">
        <v>178</v>
      </c>
      <c r="X49" s="29" t="s">
        <v>114</v>
      </c>
      <c r="Y49" s="29" t="s">
        <v>115</v>
      </c>
      <c r="Z49" s="29"/>
      <c r="AA49" s="29"/>
      <c r="AB49" s="29"/>
      <c r="AC49" s="49" t="s">
        <v>182</v>
      </c>
      <c r="AD49" s="50" t="s">
        <v>182</v>
      </c>
      <c r="AE49" s="50" t="s">
        <v>182</v>
      </c>
      <c r="AF49" s="50"/>
      <c r="AG49" s="50" t="str">
        <f t="shared" si="5"/>
        <v/>
      </c>
      <c r="AH49" s="70" t="str">
        <f t="shared" si="24"/>
        <v/>
      </c>
      <c r="AI49" s="51" t="str">
        <f t="shared" si="20"/>
        <v/>
      </c>
      <c r="AJ49" s="51" t="str">
        <f t="shared" si="29"/>
        <v/>
      </c>
      <c r="AK49" s="51" t="str">
        <f t="shared" si="30"/>
        <v/>
      </c>
      <c r="AL49" s="52"/>
      <c r="AM49" s="52"/>
      <c r="AN49" s="53"/>
      <c r="AO49" s="132" t="str">
        <f xml:space="preserve">
IF(ErrorTest=TRUE,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WDText&lt;&gt;"", "Withdrawn",
IF(OR($M49&gt;0, MigColor="Yellow"), "Yellow",
IF(MigColor="Green", "Green",
"NoFormat" ) ) ) ) ) ) ) ) )</f>
        <v>Waiting</v>
      </c>
      <c r="AP49" s="96" t="str">
        <f xml:space="preserve">
IF(AND(ErrorTest=TRUE, $M49&lt;&gt;""), "Error",
IF(AND(ExcColor&lt;&gt;"", ISERR(FIND(AP$2&amp;": ",ExcColor))), MID(ExcColor,FIND(":",ExcColor,FIND(AP$2,ExcColor))+1,FIND(" ",ExcColor,FIND(AP$2,ExcColor))-FIND(":",ExcColor,FIND(AP$2,ExcColor))-1),
IF(OR(Purpose=SelectPurpose,WaitingForStoreType=TRUE,WaitingForEPS=TRUE),IF($M49&lt;&gt;"","Error","Waiting"),
IF(OR(Purpose=ZLHS,Purpose=HASPOnly), IF($M49&lt;&gt;"","Error", "Blocked"),
IF( WDText&lt;&gt;"", "Withdrawn",
IF(AND($M49&lt;&gt;"", $M49&gt;0), "Yellow",
"NoFormat"))))))</f>
        <v>Waiting</v>
      </c>
      <c r="AQ49" s="96" t="str">
        <f xml:space="preserve">
IF(AND(ErrorTest=TRUE, $O49&lt;&gt;""), "Error",
IF(AND(Purpose=HASPOnly, OpenForClicks=TRUE, $O49=""), "NoFormat",
IF(AND(Purpose=HASPOnly, OpenForClicks=TRUE, $O49&lt;&gt;""), "Yellow",
IF(AND(ExcColor&lt;&gt;"", ISERR(FIND(AQ$2&amp;": ",ExcColor))), MID(ExcColor,FIND(":",ExcColor,FIND(AQ$2,ExcColor))+1,FIND(" ",ExcColor,FIND(AQ$2,ExcColor))-FIND(":",ExcColor,FIND(AQ$2,ExcColor))-1),
IF(OR(Purpose=SelectPurpose,WaitingForStoreType=TRUE,WaitingForEPS=TRUE),IF($O49&lt;&gt;"","Error","Waiting"),
IF(OR(Purpose=New, Purpose=Migrating, Purpose=ZLHS, Purpose=HASPOnly, StoreTypeSelected=$AB$19), IF($O49&lt;&gt;"","Error", "Blocked"),
IF( WDText&lt;&gt;"", "Withdrawn",
"NoFormat" ) ) ) ) ) ) )</f>
        <v>Waiting</v>
      </c>
      <c r="AR49" s="148" t="str">
        <f>IF(OR(NOT(OR(Purpose=New, Purpose=Migrating, Purpose=ZLHS, Purpose=Transfer, Purpose=HASPOnly)), WaitingForEPS=TRUE), "",
    AO$2 &amp; ":" &amp;
""
    &amp; " " &amp; AP$2 &amp; ":" &amp;
""
    &amp; " " &amp; AQ$2 &amp; ":" &amp;
IF($O49&lt;&gt;"","Error", "Blocked")
    &amp;" ")</f>
        <v/>
      </c>
      <c r="AS49" s="55" t="b">
        <v>1</v>
      </c>
      <c r="AT49" s="55" t="b">
        <v>0</v>
      </c>
      <c r="AU49" t="b">
        <v>1</v>
      </c>
      <c r="BE49" s="92">
        <v>4</v>
      </c>
      <c r="BF49" s="93">
        <f>IF(SUM(BF$35:BF48)&gt;=$BE49,-$BE49,0)</f>
        <v>0</v>
      </c>
      <c r="BG49" s="40">
        <f>IF(SUM(BG$35:BG48)&gt;=$BE49,-$BE49,0)</f>
        <v>0</v>
      </c>
      <c r="BH49" s="86">
        <f>IF(SUM(BH$35:BH48)&gt;=$BE49,-$BE49,0)</f>
        <v>0</v>
      </c>
    </row>
    <row r="50" spans="1:63" ht="14.25" customHeight="1" thickBot="1" x14ac:dyDescent="0.25">
      <c r="A50" s="219" t="str">
        <f xml:space="preserve">
IF(Purpose=HASPOnly, "Enter old HASP (NCR will provide new TBD HASP number).",
IF(OR($Q$46=TRUE, $R$46=TRUE), $V$46,
IF(OR(Purpose=SelectPurpose, SUM($M$12:$P$15)=0), "",
TRIM(
IF(SUM($M$12:$P$15)&gt;SUM($M$49:$P$49),
"You need "&amp;SUM($M$12:$P$15)-SUM($M$49:$P$49) &amp;" more PSQL WrkGrp" &amp;
IF(SUM($M$12:$P$15)-SUM($M$49:$P$49)&gt;1,"s.", "."),
IF(SUM($M$12:$P$15)&lt;SUM($M$49:$P$49),
"You have "&amp;SUM($M$49:$P$49)-SUM($M$12:$P$15) &amp;" extra PSQL WrkGrp" &amp;
IF(SUM($M$49:$P$49)-SUM($M$12:$P$15)&gt;1,"s.", "."),
"Your PSQL WrkGrp QTY is correct. "
))&amp;
IF(PSQLAddBaseCount + PSQLHasBaseCount =0,
"   You Need A Base License! ",
IF(  PSQLAddBaseCount + PSQLHasBaseCount &gt;1,
"   Only 1 Base License allowed! ",
""))&amp;
IF(SUM($S$37:$S$45) &lt; SUM($M$12:$P$15)+1,
"   You need " &amp; SUM($M$12:$P$15)+1 - SUM($S$37:$S$45) &amp; " more User License" &amp;
IF(SUM($M$12:$P$15)+1 - SUM($S$37:$S$45)&gt;1,"s.", "."),
IF(SUM($S$37:$S$45) &gt; SUM($M$12:$P$15)+1,
"   You have " &amp; SUM($S$37:$S$45) - (SUM($M$12:$P$15)+1) &amp; " extra User License" &amp;
IF(SUM($S$37:$S$45) - (SUM($M$12:$P$15)+1)&gt;1,"s.", "."),
IF($T$37=FALSE, "  Your User Count QTY is perfect.", "")
))
))))</f>
        <v/>
      </c>
      <c r="B50" s="220"/>
      <c r="C50" s="220"/>
      <c r="D50" s="220"/>
      <c r="E50" s="220"/>
      <c r="F50" s="220"/>
      <c r="G50" s="220"/>
      <c r="H50" s="220"/>
      <c r="I50" s="220"/>
      <c r="J50" s="220"/>
      <c r="K50" s="217" t="str">
        <f xml:space="preserve">
IF(AND(OpenForClicks=TRUE, IsKeyNumberProvided=TRUE), "New Key:  ",
IF(AND(OR(StoreType=FromISS45Standard, StoreType=FromExpEsp), Purpose=Migrating), "ISS45 Key Num:",
IF(OR(ReadOrWriteKeyNumber="READ",KeyNumberEntryStatus="Premature"), "Key Number:",
IF(ReadOrWriteKeyNumber="WRITE", "[Key TBS]  ") ) ) )</f>
        <v>Key Number:</v>
      </c>
      <c r="L50" s="218"/>
      <c r="M50" s="210"/>
      <c r="N50" s="210"/>
      <c r="O50" s="210"/>
      <c r="P50" s="211"/>
      <c r="Q50" s="133"/>
      <c r="R50" s="99" t="b">
        <f>IF(LOOKUP(99^99,--("0"&amp;MID(KeyNumber,MIN(SEARCH({0,1,2,3,4,5,6,7,8,9},KeyNumber&amp;"0123456789")),ROW($101:$121))))&gt;=1000000, TRUE, FALSE)</f>
        <v>0</v>
      </c>
      <c r="S50" s="99" t="str">
        <f>IF(OR(Purpose=SelectPurpose, WaitingForStoreType=TRUE), "Premature", "Ready")</f>
        <v>Premature</v>
      </c>
      <c r="T50" s="99" t="str">
        <f>IF(OR(Purpose=Upgrading, Purpose=ExpToStd,  AND(Purpose=Migrating, OR(StoreType=FromISS45Standard, StoreType=FromExpEsp)), Purpose=HASPOnly), "READ", "WRITE")</f>
        <v>WRITE</v>
      </c>
      <c r="U50" s="134" t="str">
        <f ca="1">IF(ReadOrWriteKeyNumber="WRITE",
"",
IF( AND( IsKeyNumberProvided=FALSE, KeyNumberEntryStatus= "READY", ReadOrWriteKeyNumber="READ"),
IF(OR(StoreType=FromISS45Standard, StoreType=FromExpEsp, StoreType=FromACS),
IF( StoreType=FromISS45Standard, "ISS45 'Standard' normally ships with two HASP keys - both key numbers are required.  Please put one of the HASP key numbers in the highlighted box (" &amp; CELL("address", KeyNumber) &amp; " above) and the other key number (or an explanation) in the Comments section above."&amp;CRLF, "") &amp;
IF( StoreType=FromExpEsp, "The ISS45 Key Number is required. Please put the HASP key number in the highlighted box (" &amp; CELL("address", KeyNumber) &amp; " above)."&amp;CRLF, "" ) &amp;
IF( StoreType=FromACS, "", ""),
"The current Key Number is required.  Please put the HASP key number in the highlighted box (" &amp; CELL("address", KeyNumber) &amp; " above)."&amp;CRLF
),
""
)
)</f>
        <v/>
      </c>
      <c r="V50" s="135" t="s">
        <v>146</v>
      </c>
      <c r="W50" s="135"/>
      <c r="X50" s="136" t="s">
        <v>149</v>
      </c>
      <c r="Y50" s="137"/>
      <c r="Z50" s="137"/>
      <c r="AA50" s="138" t="s">
        <v>263</v>
      </c>
      <c r="AB50" s="139" t="str">
        <f>""</f>
        <v/>
      </c>
      <c r="AC50" s="140" t="s">
        <v>150</v>
      </c>
      <c r="AD50" s="141"/>
      <c r="AE50" s="141"/>
      <c r="AF50" s="141"/>
      <c r="AG50" s="141"/>
      <c r="AH50" s="141"/>
      <c r="AI50" s="141"/>
      <c r="AJ50" s="141"/>
      <c r="AK50" s="141"/>
      <c r="AL50" s="141"/>
      <c r="AM50" s="141"/>
      <c r="AN50" s="141"/>
      <c r="AO50" s="96"/>
      <c r="AP50" s="96"/>
      <c r="AQ50" s="96"/>
      <c r="AR50" s="96"/>
      <c r="AS50" s="145"/>
      <c r="AT50" s="145"/>
      <c r="AU50" s="117"/>
      <c r="AV50" s="144"/>
      <c r="AW50" s="43"/>
      <c r="AX50" s="43"/>
      <c r="AY50" s="43"/>
      <c r="AZ50" s="43"/>
      <c r="BA50" s="43"/>
      <c r="BB50" s="43"/>
      <c r="BC50" s="43"/>
      <c r="BD50" s="43"/>
      <c r="BE50" s="92">
        <v>2</v>
      </c>
      <c r="BF50" s="93">
        <f>IF(SUM(BF$35:BF49)&gt;=$BE50,-$BE50,0)</f>
        <v>0</v>
      </c>
      <c r="BG50" s="40">
        <f>IF(SUM(BG$35:BG49)&gt;=$BE50,-$BE50,0)</f>
        <v>0</v>
      </c>
      <c r="BH50" s="86">
        <f>IF(SUM(BH$35:BH49)&gt;=$BE50,-$BE50,0)</f>
        <v>0</v>
      </c>
    </row>
    <row r="51" spans="1:63" ht="57.75" customHeight="1" thickBot="1" x14ac:dyDescent="0.25">
      <c r="A51" s="331" t="str">
        <f ca="1" xml:space="preserve"> "Comments:" &amp; IF(ErrorBox="", "",  CHAR(10) &amp;"See messages below!")</f>
        <v>Comments:</v>
      </c>
      <c r="B51" s="332"/>
      <c r="C51" s="333"/>
      <c r="D51" s="334"/>
      <c r="E51" s="334"/>
      <c r="F51" s="334"/>
      <c r="G51" s="334"/>
      <c r="H51" s="334"/>
      <c r="I51" s="334"/>
      <c r="J51" s="334"/>
      <c r="K51" s="334"/>
      <c r="L51" s="334"/>
      <c r="M51" s="334"/>
      <c r="N51" s="334"/>
      <c r="O51" s="334"/>
      <c r="P51" s="335"/>
      <c r="Q51" s="99">
        <f>COUNTIF($Q$22:$Q$36, TRUE) + COUNTIF($Q$12:$Q$15, TRUE)</f>
        <v>0</v>
      </c>
      <c r="R51" s="99" t="b">
        <f xml:space="preserve"> IF(
AND(
OR( IFERROR(FIND("SHIPPED", UPPER(CommentBox)), 0) &gt;0,
  IFERROR(FIND("SHIPPING", UPPER(CommentBox)), 0) &gt;0,
  IFERROR(FIND("SENDING", UPPER(CommentBox)), 0) &gt;0,
  IFERROR(FIND("REPLACED", UPPER(CommentBox)), 0) &gt;0,
  IFERROR(FIND("REPLACING", UPPER(CommentBox)), 0) &gt;0),
OR( IFERROR(FIND("NEW", UPPER(CommentBox)), 0) &gt;0,        IFERROR(FIND("REPLACEMENT", UPPER(CommentBox)), 0) &gt;0 ),
OR( IFERROR(FIND("KEY", UPPER(CommentBox)), 0) &gt;0,         IFERROR(FIND("HASP", UPPER(CommentBox)), 0) &gt;0 ),
OR( IFERROR(FIND("NUMBER", UPPER(CommentBox)), 0) &gt;0,  IFERROR(FIND("NUM", UPPER(CommentBox)), 0) &gt;0 ),
LOOKUP(99^99,--("0"&amp;MID($C$51,MIN(SEARCH({0,1,2,3,4,5,6,7,8,9},$C$51&amp;"0123456789")),ROW($1:$20))))&gt;=1000000
   ), TRUE, FALSE)</f>
        <v>0</v>
      </c>
      <c r="S51" s="99" t="b">
        <f>IF( IsNewKeyInComments=TRUE, TRUE, FALSE)</f>
        <v>0</v>
      </c>
      <c r="T51" s="99"/>
      <c r="U51" s="134" t="str">
        <f>IF(
AND(COUNTIF($R$12:$R$49, "=TRUE")&gt;0, Purpose=New, NeedsHasEPS=FALSE), "When specifying a New Store, don't check any items in 'ALREADY HAS' - remove all feature selections from that column."&amp;CRLF,
IF(AND(OR(COUNTIF($R$12:$R$49, "=TRUE")&gt;0, COUNTIF($Q$12:$Q$49, "=TRUE")&gt;0), $S$16=FALSE, Purpose=ZLHS), "Zero-Lane History Licenses have no features or lane counts. Remove all feature selections."&amp;CRLF,
IF(AND(OR(COUNTIF($R$12:$R$49, "=TRUE")&gt;0, COUNTIF($Q$12:$Q$49, "=TRUE")&gt;0), $S$16=FALSE, Purpose=HASPOnly), "Key replacement-only orders cannot change features or counts.  Remove all feature selections." &amp;CRLF,
IF(OR(COUNTIF($S$17:$S$35, "&gt;1")&gt;0, AND($S$36&gt;1, NOT(Purpose=Transfer))),
      IF(COUNTIF($S$17:$S$35, "&gt;1")&gt;1, "Features have been ADDED that this system license ALREADY HAS.  Remove the addition highlighted in red above." &amp;CRLF,
                                                           "A feature has been ADDED that this system license ALREADY HAS.  Remove the addition highlighted in red above." &amp;CRLF),
""))))</f>
        <v/>
      </c>
      <c r="V51" s="134" t="str">
        <f>CHAR(13)&amp;CHAR(10)</f>
        <v xml:space="preserve">_x000D_
</v>
      </c>
      <c r="W51" s="102"/>
      <c r="X51" s="102"/>
      <c r="Y51" s="102"/>
      <c r="Z51" s="102"/>
      <c r="AA51" s="102"/>
      <c r="AB51" s="102"/>
      <c r="AC51" s="128"/>
      <c r="AD51" s="96"/>
      <c r="AE51" s="96"/>
      <c r="AF51" s="96"/>
      <c r="AG51" s="96"/>
      <c r="AH51" s="104"/>
      <c r="AI51" s="104"/>
      <c r="AJ51" s="104"/>
      <c r="AK51" s="104"/>
      <c r="AL51" s="105"/>
      <c r="AM51" s="105"/>
      <c r="AN51" s="96"/>
      <c r="AO51" s="96"/>
      <c r="AP51" s="96"/>
      <c r="AQ51" s="96"/>
      <c r="AR51" s="151"/>
      <c r="AS51" s="96"/>
      <c r="AT51" s="96"/>
      <c r="AU51" s="105"/>
      <c r="AV51" s="105"/>
      <c r="AW51" s="105"/>
      <c r="AX51" s="105"/>
      <c r="AY51" s="105"/>
      <c r="AZ51" s="105"/>
      <c r="BA51" s="105"/>
      <c r="BB51" s="105"/>
      <c r="BC51" s="105"/>
      <c r="BD51" s="152"/>
      <c r="BE51" s="94">
        <v>1</v>
      </c>
      <c r="BF51" s="95">
        <f>IF(SUM(BF$35:BF50)&gt;=$BE51,-$BE51,0)</f>
        <v>0</v>
      </c>
      <c r="BG51" s="96">
        <f>IF(SUM(BG$35:BG50)&gt;=$BE51,-$BE51,0)</f>
        <v>0</v>
      </c>
      <c r="BH51" s="90">
        <f>IF(SUM(BH$35:BH50)&gt;=$BE51,-$BE51,0)</f>
        <v>0</v>
      </c>
    </row>
    <row r="52" spans="1:63" ht="31.5" customHeight="1" x14ac:dyDescent="0.25">
      <c r="A52" s="206" t="str">
        <f ca="1" xml:space="preserve">
IF(ErrorBox="", "", "Please address each of the issues in the list below before sending this SKIF to NCR:" ) &amp;
IF(OR(MigrationData=TRUE, UpgradeData=TRUE, TransferData=TRUE, UpgToStdData=TRUE),
IF(ErrorBox="", "", CRLF) &amp;
IF(Purpose=Migrating,
  "(Note: Current " &amp; ComingFrom &amp; " license information indicated by green highlights above.)",
  "(Note: Current license information embedded and indicated by green highlights above.)"
), "")</f>
        <v/>
      </c>
      <c r="B52" s="206"/>
      <c r="C52" s="206"/>
      <c r="D52" s="206"/>
      <c r="E52" s="206"/>
      <c r="F52" s="206"/>
      <c r="G52" s="206"/>
      <c r="H52" s="206"/>
      <c r="I52" s="206"/>
      <c r="J52" s="206"/>
      <c r="K52" s="206"/>
      <c r="L52" s="206"/>
      <c r="M52" s="206"/>
      <c r="N52" s="206"/>
      <c r="O52" s="206"/>
      <c r="P52" s="206"/>
      <c r="V52" s="8"/>
      <c r="W52" s="8"/>
      <c r="X52" s="8"/>
      <c r="Y52" s="8"/>
      <c r="Z52" s="8"/>
      <c r="AA52" s="8"/>
      <c r="AB52" s="8"/>
      <c r="AC52" s="47"/>
      <c r="AD52" s="40"/>
      <c r="AE52" s="40"/>
      <c r="AF52" s="40"/>
      <c r="AG52" s="40"/>
      <c r="AH52" s="131"/>
      <c r="AI52" s="131"/>
      <c r="AJ52" s="131"/>
      <c r="AK52" s="131"/>
      <c r="AL52" s="131"/>
      <c r="AM52" s="43"/>
      <c r="AN52" s="40"/>
      <c r="AO52" s="40"/>
      <c r="AP52" s="40"/>
      <c r="AQ52" s="40"/>
      <c r="AR52" s="142"/>
      <c r="AS52" s="40"/>
      <c r="AT52" s="40"/>
      <c r="AU52" s="43"/>
      <c r="AV52" s="43"/>
      <c r="AW52" s="43"/>
      <c r="AX52" s="43"/>
      <c r="AY52" s="43"/>
      <c r="AZ52" s="43"/>
      <c r="BA52" s="43"/>
      <c r="BB52" s="43"/>
      <c r="BC52" s="43"/>
      <c r="BD52" s="43"/>
      <c r="BF52" s="12"/>
    </row>
    <row r="53" spans="1:63" s="43" customFormat="1" ht="145.5" customHeight="1" x14ac:dyDescent="0.2">
      <c r="A53" s="207" t="str">
        <f ca="1" xml:space="preserve">
IF(AND(OpenForClicks=TRUE,  Purpose=HASPOnly ), "",
CONCATENATE(U3&amp;U4&amp;U5&amp;U6&amp;U7&amp;U8&amp;U9&amp;U10&amp;U11&amp;U12&amp;U13&amp;U14&amp;U15&amp;U16&amp;U17&amp;U18&amp;U19&amp;U20&amp;U21&amp;U22&amp;U23&amp;U24&amp;U25&amp;U26&amp;U27&amp;U28&amp;U29&amp;U30&amp;U31&amp;U32&amp;U33&amp;U34&amp;U35&amp;U36&amp;U37&amp;U38&amp;U39&amp;U40&amp;U41&amp;U42&amp;U43&amp;U44&amp;U45&amp;U46&amp;U47&amp;U48&amp;U49&amp;U50&amp;U51&amp;U52)
)</f>
        <v/>
      </c>
      <c r="B53" s="207"/>
      <c r="C53" s="207"/>
      <c r="D53" s="207"/>
      <c r="E53" s="207"/>
      <c r="F53" s="207"/>
      <c r="G53" s="207"/>
      <c r="H53" s="207"/>
      <c r="I53" s="207"/>
      <c r="J53" s="207"/>
      <c r="K53" s="207"/>
      <c r="L53" s="207"/>
      <c r="M53" s="207"/>
      <c r="N53" s="207"/>
      <c r="O53" s="207"/>
      <c r="P53" s="207"/>
      <c r="Q53" s="2"/>
      <c r="R53" s="2"/>
      <c r="S53" s="2"/>
      <c r="T53" s="2"/>
      <c r="U53" s="5"/>
      <c r="V53" s="8"/>
      <c r="W53" s="8"/>
      <c r="X53" s="8"/>
      <c r="Y53" s="8"/>
      <c r="Z53" s="8"/>
      <c r="AA53" s="8"/>
      <c r="AB53" s="8"/>
      <c r="AC53" s="47"/>
      <c r="AD53" s="40"/>
      <c r="AE53" s="40"/>
      <c r="AF53" s="40"/>
      <c r="AG53" s="40"/>
      <c r="AH53" s="42"/>
      <c r="AI53" s="42"/>
      <c r="AJ53" s="42"/>
      <c r="AK53" s="42"/>
      <c r="AN53" s="40"/>
      <c r="AO53" s="40"/>
      <c r="AP53" s="40"/>
      <c r="AQ53" s="40"/>
      <c r="AR53" s="142"/>
      <c r="AS53" s="40"/>
      <c r="AT53" s="40"/>
      <c r="BE53" s="40"/>
      <c r="BF53" s="93"/>
      <c r="BG53" s="40"/>
      <c r="BH53" s="40"/>
      <c r="BK53" s="40"/>
    </row>
    <row r="54" spans="1:63" s="43" customFormat="1" x14ac:dyDescent="0.2">
      <c r="A54" s="170"/>
      <c r="B54" s="150"/>
      <c r="C54" s="150"/>
      <c r="D54" s="150"/>
      <c r="E54" s="150"/>
      <c r="F54" s="150"/>
      <c r="G54" s="150"/>
      <c r="H54" s="150"/>
      <c r="I54" s="150"/>
      <c r="J54" s="150"/>
      <c r="K54" s="150"/>
      <c r="L54" s="150"/>
      <c r="M54" s="150"/>
      <c r="N54" s="150"/>
      <c r="O54" s="150"/>
      <c r="P54" s="150"/>
      <c r="Q54" s="2"/>
      <c r="R54" s="2"/>
      <c r="S54" s="2"/>
      <c r="T54" s="2"/>
      <c r="U54" s="5"/>
      <c r="V54" s="8"/>
      <c r="W54" s="8"/>
      <c r="X54" s="8"/>
      <c r="Y54" s="8"/>
      <c r="Z54" s="8"/>
      <c r="AA54" s="8"/>
      <c r="AB54" s="8"/>
      <c r="AC54" s="47"/>
      <c r="AD54" s="40"/>
      <c r="AE54" s="40"/>
      <c r="AF54" s="40"/>
      <c r="AG54" s="40"/>
      <c r="AH54" s="42"/>
      <c r="AI54" s="42"/>
      <c r="AJ54" s="42"/>
      <c r="AK54" s="42"/>
      <c r="AN54" s="40"/>
      <c r="AO54" s="40"/>
      <c r="AP54" s="40"/>
      <c r="AQ54" s="40"/>
      <c r="AR54" s="142"/>
      <c r="AS54" s="40"/>
      <c r="AT54" s="40"/>
      <c r="BE54" s="40"/>
      <c r="BF54" s="93"/>
      <c r="BG54" s="40"/>
      <c r="BH54" s="40"/>
      <c r="BK54" s="40"/>
    </row>
    <row r="55" spans="1:63" s="163" customFormat="1" x14ac:dyDescent="0.2">
      <c r="A55" s="161"/>
      <c r="B55" s="161"/>
      <c r="C55" s="161"/>
      <c r="D55" s="161"/>
      <c r="E55" s="161"/>
      <c r="F55" s="161"/>
      <c r="G55" s="161"/>
      <c r="H55" s="161"/>
      <c r="I55" s="161"/>
      <c r="J55" s="161"/>
      <c r="K55" s="161"/>
      <c r="L55" s="161"/>
      <c r="M55" s="161"/>
      <c r="N55" s="161"/>
      <c r="O55" s="161"/>
      <c r="P55" s="161"/>
      <c r="Q55" s="6"/>
      <c r="R55" s="6"/>
      <c r="S55" s="6"/>
      <c r="T55" s="6"/>
      <c r="U55" s="162"/>
      <c r="AB55" s="169"/>
      <c r="AC55" s="164"/>
      <c r="AD55" s="165"/>
      <c r="AE55" s="165"/>
      <c r="AF55" s="165"/>
      <c r="AG55" s="165"/>
      <c r="AH55" s="166"/>
      <c r="AI55" s="166"/>
      <c r="AJ55" s="166"/>
      <c r="AK55" s="166"/>
      <c r="AN55" s="165"/>
      <c r="AO55" s="165"/>
      <c r="AP55" s="165"/>
      <c r="AQ55" s="165"/>
      <c r="AR55" s="168"/>
      <c r="AS55" s="165"/>
      <c r="AT55" s="165"/>
      <c r="BE55" s="165"/>
      <c r="BF55" s="165"/>
      <c r="BG55" s="165"/>
      <c r="BH55" s="165"/>
      <c r="BK55" s="165"/>
    </row>
    <row r="56" spans="1:63" s="163" customFormat="1" x14ac:dyDescent="0.2">
      <c r="A56" s="161"/>
      <c r="B56" s="161"/>
      <c r="C56" s="161"/>
      <c r="D56" s="161"/>
      <c r="E56" s="161"/>
      <c r="F56" s="161"/>
      <c r="G56" s="161"/>
      <c r="H56" s="161"/>
      <c r="I56" s="161"/>
      <c r="J56" s="161"/>
      <c r="K56" s="161"/>
      <c r="L56" s="161"/>
      <c r="M56" s="161"/>
      <c r="N56" s="161"/>
      <c r="O56" s="161"/>
      <c r="P56" s="161"/>
      <c r="Q56" s="6"/>
      <c r="R56" s="6"/>
      <c r="S56" s="6"/>
      <c r="T56" s="6"/>
      <c r="U56" s="162"/>
      <c r="AB56" s="169"/>
      <c r="AC56" s="164"/>
      <c r="AD56" s="165"/>
      <c r="AE56" s="165"/>
      <c r="AF56" s="165"/>
      <c r="AG56" s="165"/>
      <c r="AH56" s="166"/>
      <c r="AI56" s="166"/>
      <c r="AJ56" s="166"/>
      <c r="AK56" s="166"/>
      <c r="AN56" s="165"/>
      <c r="AO56" s="165"/>
      <c r="AP56" s="165"/>
      <c r="AQ56" s="165"/>
      <c r="AR56" s="168"/>
      <c r="AS56" s="165"/>
      <c r="AT56" s="165"/>
      <c r="BE56" s="165"/>
      <c r="BF56" s="165"/>
      <c r="BG56" s="165"/>
      <c r="BH56" s="165"/>
      <c r="BK56" s="165"/>
    </row>
    <row r="57" spans="1:63" s="163" customFormat="1" x14ac:dyDescent="0.2">
      <c r="A57" s="161"/>
      <c r="B57" s="161"/>
      <c r="C57" s="161"/>
      <c r="D57" s="161"/>
      <c r="E57" s="161"/>
      <c r="F57" s="161"/>
      <c r="G57" s="161"/>
      <c r="H57" s="161"/>
      <c r="I57" s="161"/>
      <c r="J57" s="161"/>
      <c r="K57" s="161"/>
      <c r="L57" s="161"/>
      <c r="M57" s="161"/>
      <c r="N57" s="161"/>
      <c r="O57" s="161"/>
      <c r="P57" s="161"/>
      <c r="Q57" s="6"/>
      <c r="R57" s="6"/>
      <c r="S57" s="6"/>
      <c r="T57" s="6"/>
      <c r="U57" s="162"/>
      <c r="AB57" s="167"/>
      <c r="AC57" s="164"/>
      <c r="AD57" s="165"/>
      <c r="AE57" s="165"/>
      <c r="AF57" s="165"/>
      <c r="AG57" s="165"/>
      <c r="AH57" s="166"/>
      <c r="AI57" s="166"/>
      <c r="AJ57" s="166"/>
      <c r="AK57" s="166"/>
      <c r="AN57" s="165"/>
      <c r="AO57" s="165"/>
      <c r="AP57" s="165"/>
      <c r="AQ57" s="165"/>
      <c r="AR57" s="168"/>
      <c r="AS57" s="165"/>
      <c r="AT57" s="165"/>
      <c r="BE57" s="165"/>
      <c r="BF57" s="165"/>
      <c r="BG57" s="165"/>
      <c r="BH57" s="165"/>
      <c r="BK57" s="165"/>
    </row>
    <row r="58" spans="1:63" s="163" customFormat="1" x14ac:dyDescent="0.2">
      <c r="A58" s="161"/>
      <c r="B58" s="161"/>
      <c r="C58" s="161"/>
      <c r="D58" s="161"/>
      <c r="E58" s="161"/>
      <c r="F58" s="161"/>
      <c r="G58" s="161"/>
      <c r="H58" s="161"/>
      <c r="I58" s="161"/>
      <c r="J58" s="161"/>
      <c r="K58" s="161"/>
      <c r="L58" s="161"/>
      <c r="M58" s="161"/>
      <c r="N58" s="161"/>
      <c r="O58" s="161"/>
      <c r="P58" s="161"/>
      <c r="Q58" s="6"/>
      <c r="R58" s="6"/>
      <c r="S58" s="6"/>
      <c r="T58" s="6"/>
      <c r="U58" s="162"/>
      <c r="AB58" s="167"/>
      <c r="AC58" s="164"/>
      <c r="AD58" s="165"/>
      <c r="AE58" s="165"/>
      <c r="AF58" s="165"/>
      <c r="AG58" s="165"/>
      <c r="AH58" s="166"/>
      <c r="AI58" s="166"/>
      <c r="AJ58" s="166"/>
      <c r="AK58" s="166"/>
      <c r="AN58" s="165"/>
      <c r="AO58" s="165"/>
      <c r="AP58" s="165"/>
      <c r="AQ58" s="165"/>
      <c r="AR58" s="168"/>
      <c r="AS58" s="165"/>
      <c r="AT58" s="165"/>
      <c r="BE58" s="165"/>
      <c r="BF58" s="165"/>
      <c r="BG58" s="165"/>
      <c r="BH58" s="165"/>
      <c r="BK58" s="165"/>
    </row>
    <row r="59" spans="1:63" s="163" customFormat="1" x14ac:dyDescent="0.2">
      <c r="A59" s="161"/>
      <c r="B59" s="161"/>
      <c r="C59" s="161"/>
      <c r="D59" s="161"/>
      <c r="E59" s="161"/>
      <c r="F59" s="161"/>
      <c r="G59" s="161"/>
      <c r="H59" s="161"/>
      <c r="I59" s="161"/>
      <c r="J59" s="161"/>
      <c r="K59" s="161"/>
      <c r="L59" s="161"/>
      <c r="M59" s="161"/>
      <c r="N59" s="161"/>
      <c r="O59" s="161"/>
      <c r="P59" s="161"/>
      <c r="Q59" s="6"/>
      <c r="R59" s="6"/>
      <c r="S59" s="6"/>
      <c r="T59" s="6"/>
      <c r="U59" s="162"/>
      <c r="AB59" s="167"/>
      <c r="AC59" s="164"/>
      <c r="AD59" s="165"/>
      <c r="AE59" s="165"/>
      <c r="AF59" s="165"/>
      <c r="AG59" s="165"/>
      <c r="AH59" s="166"/>
      <c r="AI59" s="166"/>
      <c r="AJ59" s="166"/>
      <c r="AK59" s="166"/>
      <c r="AN59" s="165"/>
      <c r="AO59" s="165"/>
      <c r="AP59" s="165"/>
      <c r="AQ59" s="165"/>
      <c r="AR59" s="168"/>
      <c r="AS59" s="165"/>
      <c r="AT59" s="165"/>
      <c r="BE59" s="165"/>
      <c r="BF59" s="165"/>
      <c r="BG59" s="165"/>
      <c r="BH59" s="165"/>
      <c r="BK59" s="165"/>
    </row>
    <row r="60" spans="1:63" s="163" customFormat="1" ht="13.5" hidden="1" thickBot="1" x14ac:dyDescent="0.25">
      <c r="A60" s="161"/>
      <c r="B60" s="161"/>
      <c r="C60" s="161"/>
      <c r="D60" s="161"/>
      <c r="E60" s="161"/>
      <c r="F60" s="161"/>
      <c r="G60" s="161"/>
      <c r="H60" s="161"/>
      <c r="I60" s="161"/>
      <c r="J60" s="161"/>
      <c r="K60" s="161"/>
      <c r="L60" s="161"/>
      <c r="M60" s="161"/>
      <c r="N60" s="161"/>
      <c r="O60" s="161"/>
      <c r="P60" s="161"/>
      <c r="Q60" s="6"/>
      <c r="R60" s="6"/>
      <c r="S60" s="6"/>
      <c r="T60" s="6"/>
      <c r="U60" s="162"/>
      <c r="AC60" s="164"/>
      <c r="AD60" s="165"/>
      <c r="AE60" s="165"/>
      <c r="AF60" s="165"/>
      <c r="AG60" s="165"/>
      <c r="AH60" s="166"/>
      <c r="AI60" s="166"/>
      <c r="AJ60" s="166"/>
      <c r="AK60" s="166"/>
      <c r="AN60" s="165"/>
      <c r="AO60" s="165"/>
      <c r="AP60" s="165"/>
      <c r="AQ60" s="165"/>
      <c r="AR60" s="165"/>
      <c r="AS60" s="165"/>
      <c r="AT60" s="165"/>
      <c r="BE60" s="165"/>
      <c r="BF60" s="165"/>
      <c r="BG60" s="165"/>
      <c r="BH60" s="165"/>
      <c r="BK60" s="165"/>
    </row>
    <row r="61" spans="1:63" s="163" customFormat="1" hidden="1" x14ac:dyDescent="0.2">
      <c r="A61" s="189" t="s">
        <v>354</v>
      </c>
      <c r="B61" s="190"/>
      <c r="C61" s="190"/>
      <c r="D61" s="190"/>
      <c r="E61" s="190"/>
      <c r="F61" s="190"/>
      <c r="G61" s="190"/>
      <c r="H61" s="190"/>
      <c r="I61" s="190"/>
      <c r="J61" s="190"/>
      <c r="K61" s="190"/>
      <c r="L61" s="190"/>
      <c r="M61" s="190"/>
      <c r="N61" s="190"/>
      <c r="O61" s="191"/>
      <c r="P61" s="161"/>
      <c r="Q61" s="6"/>
      <c r="R61" s="6"/>
      <c r="S61" s="6"/>
      <c r="T61" s="6"/>
      <c r="U61" s="162"/>
      <c r="AC61" s="164"/>
      <c r="AD61" s="165"/>
      <c r="AE61" s="165"/>
      <c r="AF61" s="165"/>
      <c r="AG61" s="165"/>
      <c r="AH61" s="166"/>
      <c r="AI61" s="166"/>
      <c r="AJ61" s="166"/>
      <c r="AK61" s="166"/>
      <c r="AN61" s="165"/>
      <c r="AO61" s="165"/>
      <c r="AP61" s="165"/>
      <c r="AQ61" s="165"/>
      <c r="AR61" s="165"/>
      <c r="AS61" s="165"/>
      <c r="AT61" s="165"/>
      <c r="BE61" s="165"/>
      <c r="BF61" s="165"/>
      <c r="BG61" s="165"/>
      <c r="BH61" s="165"/>
      <c r="BK61" s="165"/>
    </row>
    <row r="62" spans="1:63" s="163" customFormat="1" ht="13.5" hidden="1" x14ac:dyDescent="0.25">
      <c r="A62" s="155" t="str">
        <f>CE1</f>
        <v>sOrderNum</v>
      </c>
      <c r="B62" s="153" t="str">
        <f t="shared" ref="B62:O62" si="32">CF1</f>
        <v>sPlugId1</v>
      </c>
      <c r="C62" s="153" t="str">
        <f t="shared" si="32"/>
        <v>sPlugId2</v>
      </c>
      <c r="D62" s="153" t="str">
        <f t="shared" si="32"/>
        <v>iPost</v>
      </c>
      <c r="E62" s="153" t="str">
        <f t="shared" si="32"/>
        <v>iWS</v>
      </c>
      <c r="F62" s="153" t="str">
        <f t="shared" si="32"/>
        <v>iRPO</v>
      </c>
      <c r="G62" s="153" t="str">
        <f t="shared" si="32"/>
        <v>iFlag1</v>
      </c>
      <c r="H62" s="153" t="str">
        <f t="shared" si="32"/>
        <v>iFlag2</v>
      </c>
      <c r="I62" s="153" t="str">
        <f t="shared" si="32"/>
        <v>iFlag3</v>
      </c>
      <c r="J62" s="153" t="str">
        <f t="shared" si="32"/>
        <v>dtOpened</v>
      </c>
      <c r="K62" s="154" t="str">
        <f t="shared" si="32"/>
        <v>dtLastUd</v>
      </c>
      <c r="L62" s="153" t="str">
        <f t="shared" si="32"/>
        <v>sStoreName</v>
      </c>
      <c r="M62" s="153" t="str">
        <f t="shared" si="32"/>
        <v>Dealership</v>
      </c>
      <c r="N62" s="153" t="str">
        <f t="shared" si="32"/>
        <v>ynReplaced</v>
      </c>
      <c r="O62" s="156" t="str">
        <f t="shared" si="32"/>
        <v>Original Sales Order Number</v>
      </c>
      <c r="P62" s="161"/>
      <c r="Q62" s="6"/>
      <c r="R62" s="6"/>
      <c r="S62" s="6"/>
      <c r="T62" s="6"/>
      <c r="U62" s="162"/>
      <c r="AC62" s="164"/>
      <c r="AD62" s="165"/>
      <c r="AE62" s="165"/>
      <c r="AF62" s="165"/>
      <c r="AG62" s="165"/>
      <c r="AH62" s="166"/>
      <c r="AI62" s="166"/>
      <c r="AJ62" s="166"/>
      <c r="AK62" s="166"/>
      <c r="AN62" s="165"/>
      <c r="AO62" s="165"/>
      <c r="AP62" s="165"/>
      <c r="AQ62" s="165"/>
      <c r="AR62" s="165"/>
      <c r="AS62" s="165"/>
      <c r="AT62" s="165"/>
      <c r="BE62" s="165"/>
      <c r="BF62" s="165"/>
      <c r="BG62" s="165"/>
      <c r="BH62" s="165"/>
      <c r="BK62" s="165"/>
    </row>
    <row r="63" spans="1:63" s="163" customFormat="1" ht="14.25" hidden="1" thickBot="1" x14ac:dyDescent="0.3">
      <c r="A63" s="174">
        <f>CE2</f>
        <v>0</v>
      </c>
      <c r="B63" s="175">
        <f t="shared" ref="B63" si="33">CF2</f>
        <v>0</v>
      </c>
      <c r="C63" s="175">
        <f t="shared" ref="C63" si="34">CG2</f>
        <v>0</v>
      </c>
      <c r="D63" s="157">
        <f t="shared" ref="D63" si="35">CH2</f>
        <v>6</v>
      </c>
      <c r="E63" s="157">
        <f t="shared" ref="E63" si="36">CI2</f>
        <v>1</v>
      </c>
      <c r="F63" s="157">
        <f t="shared" ref="F63" si="37">CJ2</f>
        <v>0</v>
      </c>
      <c r="G63" s="157">
        <f t="shared" ref="G63" si="38">CK2</f>
        <v>255</v>
      </c>
      <c r="H63" s="157">
        <f t="shared" ref="H63" si="39">CL2</f>
        <v>255</v>
      </c>
      <c r="I63" s="157">
        <f t="shared" ref="I63" si="40">CM2</f>
        <v>65535</v>
      </c>
      <c r="J63" s="158">
        <f t="shared" ref="J63" si="41">CN2</f>
        <v>40249</v>
      </c>
      <c r="K63" s="159">
        <f t="shared" ref="K63" si="42">CO2</f>
        <v>43209</v>
      </c>
      <c r="L63" s="175" t="str">
        <f t="shared" ref="L63" si="43">CP2</f>
        <v>Pantry Pride; St. Mary's, OH</v>
      </c>
      <c r="M63" s="175" t="str">
        <f t="shared" ref="M63" si="44">CQ2</f>
        <v>RDS Northeast</v>
      </c>
      <c r="N63" s="175">
        <f t="shared" ref="N63" si="45">CR2</f>
        <v>0</v>
      </c>
      <c r="O63" s="176">
        <f t="shared" ref="O63" si="46">CS2</f>
        <v>0</v>
      </c>
      <c r="P63" s="161"/>
      <c r="Q63" s="6"/>
      <c r="R63" s="6"/>
      <c r="S63" s="6"/>
      <c r="T63" s="6"/>
      <c r="U63" s="162"/>
      <c r="AC63" s="164"/>
      <c r="AD63" s="165"/>
      <c r="AE63" s="165"/>
      <c r="AF63" s="165"/>
      <c r="AG63" s="165"/>
      <c r="AH63" s="166"/>
      <c r="AI63" s="166"/>
      <c r="AJ63" s="166"/>
      <c r="AK63" s="166"/>
      <c r="AN63" s="165"/>
      <c r="AO63" s="165"/>
      <c r="AP63" s="165"/>
      <c r="AQ63" s="165"/>
      <c r="AR63" s="165"/>
      <c r="AS63" s="165"/>
      <c r="AT63" s="165"/>
      <c r="BE63" s="165"/>
      <c r="BF63" s="165"/>
      <c r="BG63" s="165"/>
      <c r="BH63" s="165"/>
      <c r="BK63" s="165"/>
    </row>
    <row r="64" spans="1:63" s="163" customFormat="1" ht="13.5" hidden="1" thickBot="1" x14ac:dyDescent="0.25">
      <c r="A64" s="161"/>
      <c r="B64" s="161"/>
      <c r="C64" s="161"/>
      <c r="D64" s="161"/>
      <c r="E64" s="161"/>
      <c r="F64" s="161"/>
      <c r="G64" s="161"/>
      <c r="H64" s="161"/>
      <c r="I64" s="161"/>
      <c r="J64" s="161"/>
      <c r="K64" s="161"/>
      <c r="L64" s="161"/>
      <c r="M64" s="161"/>
      <c r="N64" s="161"/>
      <c r="O64" s="161"/>
      <c r="P64" s="161"/>
      <c r="Q64" s="6"/>
      <c r="R64" s="6"/>
      <c r="S64" s="6"/>
      <c r="T64" s="6"/>
      <c r="U64" s="162"/>
      <c r="AC64" s="164"/>
      <c r="AD64" s="165"/>
      <c r="AE64" s="165"/>
      <c r="AF64" s="165"/>
      <c r="AG64" s="165"/>
      <c r="AH64" s="166"/>
      <c r="AI64" s="166"/>
      <c r="AJ64" s="166"/>
      <c r="AK64" s="166"/>
      <c r="AN64" s="165"/>
      <c r="AO64" s="165"/>
      <c r="AP64" s="165"/>
      <c r="AQ64" s="165"/>
      <c r="AR64" s="165"/>
      <c r="AS64" s="165"/>
      <c r="AT64" s="165"/>
      <c r="BE64" s="165"/>
      <c r="BF64" s="165"/>
      <c r="BG64" s="165"/>
      <c r="BH64" s="165"/>
      <c r="BK64" s="165"/>
    </row>
    <row r="65" spans="1:63" s="163" customFormat="1" hidden="1" x14ac:dyDescent="0.2">
      <c r="A65" s="189" t="s">
        <v>353</v>
      </c>
      <c r="B65" s="190"/>
      <c r="C65" s="190"/>
      <c r="D65" s="190"/>
      <c r="E65" s="190"/>
      <c r="F65" s="190"/>
      <c r="G65" s="190"/>
      <c r="H65" s="190"/>
      <c r="I65" s="190"/>
      <c r="J65" s="190"/>
      <c r="K65" s="190"/>
      <c r="L65" s="190"/>
      <c r="M65" s="190"/>
      <c r="N65" s="190"/>
      <c r="O65" s="191"/>
      <c r="P65" s="161"/>
      <c r="Q65" s="6"/>
      <c r="R65" s="6"/>
      <c r="S65" s="6"/>
      <c r="T65" s="6"/>
      <c r="U65" s="162"/>
      <c r="AC65" s="164"/>
      <c r="AD65" s="165"/>
      <c r="AE65" s="165"/>
      <c r="AF65" s="165"/>
      <c r="AG65" s="165"/>
      <c r="AH65" s="166"/>
      <c r="AI65" s="166"/>
      <c r="AJ65" s="166"/>
      <c r="AK65" s="166"/>
      <c r="AN65" s="165"/>
      <c r="AO65" s="165"/>
      <c r="AP65" s="165"/>
      <c r="AQ65" s="165"/>
      <c r="AR65" s="165"/>
      <c r="AS65" s="165"/>
      <c r="AT65" s="165"/>
      <c r="BE65" s="165"/>
      <c r="BF65" s="165"/>
      <c r="BG65" s="165"/>
      <c r="BH65" s="165"/>
      <c r="BK65" s="165"/>
    </row>
    <row r="66" spans="1:63" s="163" customFormat="1" ht="13.5" hidden="1" x14ac:dyDescent="0.25">
      <c r="A66" s="155" t="str">
        <f>A62</f>
        <v>sOrderNum</v>
      </c>
      <c r="B66" s="153" t="str">
        <f t="shared" ref="B66:O67" si="47">B62</f>
        <v>sPlugId1</v>
      </c>
      <c r="C66" s="153" t="str">
        <f t="shared" si="47"/>
        <v>sPlugId2</v>
      </c>
      <c r="D66" s="153" t="str">
        <f t="shared" si="47"/>
        <v>iPost</v>
      </c>
      <c r="E66" s="153" t="str">
        <f t="shared" si="47"/>
        <v>iWS</v>
      </c>
      <c r="F66" s="153" t="str">
        <f t="shared" si="47"/>
        <v>iRPO</v>
      </c>
      <c r="G66" s="153" t="str">
        <f t="shared" si="47"/>
        <v>iFlag1</v>
      </c>
      <c r="H66" s="153" t="str">
        <f t="shared" si="47"/>
        <v>iFlag2</v>
      </c>
      <c r="I66" s="153" t="str">
        <f t="shared" si="47"/>
        <v>iFlag3</v>
      </c>
      <c r="J66" s="153" t="str">
        <f t="shared" si="47"/>
        <v>dtOpened</v>
      </c>
      <c r="K66" s="154" t="str">
        <f t="shared" si="47"/>
        <v>dtLastUd</v>
      </c>
      <c r="L66" s="153" t="str">
        <f t="shared" si="47"/>
        <v>sStoreName</v>
      </c>
      <c r="M66" s="153" t="str">
        <f t="shared" si="47"/>
        <v>Dealership</v>
      </c>
      <c r="N66" s="153" t="str">
        <f t="shared" si="47"/>
        <v>ynReplaced</v>
      </c>
      <c r="O66" s="156" t="str">
        <f t="shared" si="47"/>
        <v>Original Sales Order Number</v>
      </c>
      <c r="P66" s="161"/>
      <c r="Q66" s="6"/>
      <c r="R66" s="6"/>
      <c r="S66" s="6"/>
      <c r="T66" s="6"/>
      <c r="U66" s="162"/>
      <c r="AC66" s="164"/>
      <c r="AD66" s="165"/>
      <c r="AE66" s="165"/>
      <c r="AF66" s="165"/>
      <c r="AG66" s="165"/>
      <c r="AH66" s="166"/>
      <c r="AI66" s="166"/>
      <c r="AJ66" s="166"/>
      <c r="AK66" s="166"/>
      <c r="AN66" s="165"/>
      <c r="AO66" s="165"/>
      <c r="AP66" s="165"/>
      <c r="AQ66" s="165"/>
      <c r="AR66" s="165"/>
      <c r="AS66" s="165"/>
      <c r="AT66" s="165"/>
      <c r="BE66" s="165"/>
      <c r="BF66" s="165"/>
      <c r="BG66" s="165"/>
      <c r="BH66" s="165"/>
      <c r="BK66" s="165"/>
    </row>
    <row r="67" spans="1:63" s="163" customFormat="1" ht="14.25" hidden="1" thickBot="1" x14ac:dyDescent="0.3">
      <c r="A67" s="174">
        <f>A63</f>
        <v>0</v>
      </c>
      <c r="B67" s="175">
        <f t="shared" si="47"/>
        <v>0</v>
      </c>
      <c r="C67" s="175">
        <f t="shared" si="47"/>
        <v>0</v>
      </c>
      <c r="D67" s="157">
        <f t="shared" si="47"/>
        <v>6</v>
      </c>
      <c r="E67" s="157">
        <f t="shared" si="47"/>
        <v>1</v>
      </c>
      <c r="F67" s="157">
        <f t="shared" si="47"/>
        <v>0</v>
      </c>
      <c r="G67" s="157">
        <f t="shared" si="47"/>
        <v>255</v>
      </c>
      <c r="H67" s="157">
        <f t="shared" si="47"/>
        <v>255</v>
      </c>
      <c r="I67" s="157">
        <f t="shared" si="47"/>
        <v>65535</v>
      </c>
      <c r="J67" s="158">
        <f t="shared" si="47"/>
        <v>40249</v>
      </c>
      <c r="K67" s="159">
        <f t="shared" si="47"/>
        <v>43209</v>
      </c>
      <c r="L67" s="175" t="str">
        <f t="shared" si="47"/>
        <v>Pantry Pride; St. Mary's, OH</v>
      </c>
      <c r="M67" s="175" t="str">
        <f t="shared" si="47"/>
        <v>RDS Northeast</v>
      </c>
      <c r="N67" s="175">
        <f t="shared" si="47"/>
        <v>0</v>
      </c>
      <c r="O67" s="176">
        <f t="shared" si="47"/>
        <v>0</v>
      </c>
      <c r="P67" s="161"/>
      <c r="Q67" s="6"/>
      <c r="R67" s="6"/>
      <c r="S67" s="6"/>
      <c r="T67" s="6"/>
      <c r="U67" s="162"/>
      <c r="AC67" s="164"/>
      <c r="AD67" s="165"/>
      <c r="AE67" s="165"/>
      <c r="AF67" s="165"/>
      <c r="AG67" s="165"/>
      <c r="AH67" s="166"/>
      <c r="AI67" s="166"/>
      <c r="AJ67" s="166"/>
      <c r="AK67" s="166"/>
      <c r="AN67" s="165"/>
      <c r="AO67" s="165"/>
      <c r="AP67" s="165"/>
      <c r="AQ67" s="165"/>
      <c r="AR67" s="165"/>
      <c r="AS67" s="165"/>
      <c r="AT67" s="165"/>
      <c r="BE67" s="165"/>
      <c r="BF67" s="165"/>
      <c r="BG67" s="165"/>
      <c r="BH67" s="165"/>
      <c r="BK67" s="165"/>
    </row>
    <row r="68" spans="1:63" s="163" customFormat="1" ht="13.5" hidden="1" thickBot="1" x14ac:dyDescent="0.25">
      <c r="A68" s="161"/>
      <c r="B68" s="161"/>
      <c r="C68" s="161"/>
      <c r="D68" s="161"/>
      <c r="E68" s="161"/>
      <c r="F68" s="161"/>
      <c r="G68" s="161"/>
      <c r="H68" s="161"/>
      <c r="I68" s="161"/>
      <c r="J68" s="161"/>
      <c r="K68" s="161"/>
      <c r="L68" s="161"/>
      <c r="M68" s="161"/>
      <c r="N68" s="161"/>
      <c r="O68" s="161"/>
      <c r="P68" s="161"/>
      <c r="Q68" s="6"/>
      <c r="R68" s="6"/>
      <c r="S68" s="6"/>
      <c r="T68" s="6"/>
      <c r="U68" s="162"/>
      <c r="AC68" s="164"/>
      <c r="AD68" s="165"/>
      <c r="AE68" s="165"/>
      <c r="AF68" s="165"/>
      <c r="AG68" s="165"/>
      <c r="AH68" s="166"/>
      <c r="AI68" s="166"/>
      <c r="AJ68" s="166"/>
      <c r="AK68" s="166"/>
      <c r="AN68" s="165"/>
      <c r="AO68" s="165"/>
      <c r="AP68" s="165"/>
      <c r="AQ68" s="165"/>
      <c r="AR68" s="165"/>
      <c r="AS68" s="165"/>
      <c r="AT68" s="165"/>
      <c r="BE68" s="165"/>
      <c r="BF68" s="165"/>
      <c r="BG68" s="165"/>
      <c r="BH68" s="165"/>
      <c r="BK68" s="165"/>
    </row>
    <row r="69" spans="1:63" s="163" customFormat="1" hidden="1" x14ac:dyDescent="0.2">
      <c r="A69" s="189" t="str">
        <f>"Reserved for NCR Use — Key Data In Use: " &amp;
IF( AND(B$63&lt;&gt;"", Purpose=Migrating), "ISS45", IF(AND( B$67&lt;&gt;"", OR(Purpose=Upgrading, Purpose=ExpToStd, Purpose=Transfer, Purpose=ZLHS )), "ScanMaster", "None" ))
&amp;
IF(Purpose=SelectPurpose, " (waiting for Purpose)",
IF(WaitingForStoreType=TRUE, " (waiting for Store Type)",
IF(WaitingForEPS=TRUE, " (waiting for EPS)",
IF( OR(Purpose=Migrating, Purpose=Upgrading, Purpose=ExpToStd, Purpose=Transfer, Purpose=ZLHS), " " &amp; Purpose, " (Purpose N/A)"
))))</f>
        <v>Reserved for NCR Use — Key Data In Use: None (waiting for Purpose)</v>
      </c>
      <c r="B69" s="190"/>
      <c r="C69" s="190"/>
      <c r="D69" s="190"/>
      <c r="E69" s="190"/>
      <c r="F69" s="190"/>
      <c r="G69" s="190"/>
      <c r="H69" s="190"/>
      <c r="I69" s="190"/>
      <c r="J69" s="190"/>
      <c r="K69" s="190"/>
      <c r="L69" s="190"/>
      <c r="M69" s="190"/>
      <c r="N69" s="190"/>
      <c r="O69" s="191"/>
      <c r="P69" s="161"/>
      <c r="Q69" s="6"/>
      <c r="R69" s="6"/>
      <c r="S69" s="6"/>
      <c r="T69" s="6"/>
      <c r="U69" s="162"/>
      <c r="AC69" s="164"/>
      <c r="AD69" s="165"/>
      <c r="AE69" s="165"/>
      <c r="AF69" s="165"/>
      <c r="AG69" s="165"/>
      <c r="AH69" s="166"/>
      <c r="AI69" s="166"/>
      <c r="AJ69" s="166"/>
      <c r="AK69" s="166"/>
      <c r="AN69" s="165"/>
      <c r="AO69" s="165"/>
      <c r="AP69" s="165"/>
      <c r="AQ69" s="165"/>
      <c r="AR69" s="165"/>
      <c r="AS69" s="165"/>
      <c r="AT69" s="165"/>
      <c r="BE69" s="165"/>
      <c r="BF69" s="165"/>
      <c r="BG69" s="165"/>
      <c r="BH69" s="165"/>
      <c r="BK69" s="165"/>
    </row>
    <row r="70" spans="1:63" s="163" customFormat="1" ht="14.25" hidden="1" thickBot="1" x14ac:dyDescent="0.3">
      <c r="A70" s="173" t="str">
        <f t="shared" ref="A70:G70" si="48">IF( AND(A$63&lt;&gt;"", Purpose=Migrating), A$63, IF(AND( A$67&lt;&gt;"", OR(Purpose=Upgrading, Purpose=ExpToStd, Purpose=Transfer, Purpose=ZLHS )), A$67, "" ))</f>
        <v/>
      </c>
      <c r="B70" s="157">
        <f>IF( AND(B$63&lt;&gt;"", Purpose=Migrating), B$63, IF(AND( B$67&lt;&gt;"", OR(Purpose=Upgrading, Purpose=ExpToStd, Purpose=Transfer, Purpose=ZLHS )), B$67, 0 ))</f>
        <v>0</v>
      </c>
      <c r="C70" s="157">
        <f>IF( AND(C$63&lt;&gt;"", Purpose=Migrating), C$63, IF(AND( C$67&lt;&gt;"", OR(Purpose=Upgrading, Purpose=ExpToStd, Purpose=Transfer, Purpose=ZLHS )), C$67, 0 ))</f>
        <v>0</v>
      </c>
      <c r="D70" s="157" t="str">
        <f t="shared" si="48"/>
        <v/>
      </c>
      <c r="E70" s="157" t="str">
        <f t="shared" si="48"/>
        <v/>
      </c>
      <c r="F70" s="157" t="str">
        <f t="shared" si="48"/>
        <v/>
      </c>
      <c r="G70" s="157" t="str">
        <f t="shared" si="48"/>
        <v/>
      </c>
      <c r="H70" s="157" t="str">
        <f>IF( AND(H$63&lt;&gt;"", Purpose=Migrating), H$63, IF(AND( H$67&lt;&gt;"", OR(Purpose=Upgrading, Purpose=ExpToStd, Purpose=Transfer, Purpose=ZLHS)), H$67, "" ))</f>
        <v/>
      </c>
      <c r="I70" s="157" t="str">
        <f>IF( AND(I$63&lt;&gt;"", Purpose=Migrating), I$63, IF(AND( I$67&lt;&gt;"", OR(Purpose=Upgrading, Purpose=ExpToStd, Purpose=Transfer, Purpose=ZLHS)), I$67, "" ))</f>
        <v/>
      </c>
      <c r="J70" s="158" t="str">
        <f>IF( AND(J$63&lt;&gt;"", Purpose=Migrating), J$63, IF(AND( J$67&lt;&gt;"", OR(Purpose=Upgrading, Purpose=ExpToStd, Purpose=Transfer, Purpose=ZLHS )), J$67, "" ))</f>
        <v/>
      </c>
      <c r="K70" s="159" t="str">
        <f>IF( AND(K$63&lt;&gt;"", Purpose=Migrating), K$63, IF(AND( K$67&lt;&gt;"", OR(Purpose=Upgrading, Purpose=ExpToStd, Purpose=Transfer, Purpose=ZLHS)), K$67, "" ))</f>
        <v/>
      </c>
      <c r="L70" s="157" t="str">
        <f>IF( AND(L$63&lt;&gt;"", Purpose=Migrating), L$63, IF(AND( L$67&lt;&gt;"", OR(Purpose=Upgrading, Purpose=ExpToStd, Purpose=Transfer, Purpose=ZLHS)), L$67, "" ))</f>
        <v/>
      </c>
      <c r="M70" s="157" t="str">
        <f>IF( AND(M$63&lt;&gt;"", Purpose=Migrating), M$63, IF(AND( M$67&lt;&gt;"", OR(Purpose=Upgrading, Purpose=ExpToStd, Purpose=Transfer, Purpose=ZLHS)), M$67, "" ))</f>
        <v/>
      </c>
      <c r="N70" s="157" t="str">
        <f>IF( AND(N$63&lt;&gt;"", Purpose=Migrating), N$63, IF(AND( N$67&lt;&gt;"", OR(Purpose=Upgrading, Purpose=ExpToStd, Purpose=Transfer, Purpose=ZLHS )), N$67, "" ))</f>
        <v/>
      </c>
      <c r="O70" s="160" t="str">
        <f>IF( AND(O$63&lt;&gt;"", Purpose=Migrating), O$63, IF(AND( O$67&lt;&gt;"", OR(Purpose=Upgrading, Purpose=ExpToStd, Purpose=Transfer, Purpose=ZLHS)), O$67, "" ))</f>
        <v/>
      </c>
      <c r="P70" s="161"/>
      <c r="Q70" s="6"/>
      <c r="R70" s="6"/>
      <c r="S70" s="6"/>
      <c r="T70" s="6"/>
      <c r="U70" s="162"/>
      <c r="AC70" s="164"/>
      <c r="AD70" s="165"/>
      <c r="AE70" s="165"/>
      <c r="AF70" s="165"/>
      <c r="AG70" s="165"/>
      <c r="AH70" s="166"/>
      <c r="AI70" s="166"/>
      <c r="AJ70" s="166"/>
      <c r="AK70" s="166"/>
      <c r="AN70" s="165"/>
      <c r="AO70" s="165"/>
      <c r="AP70" s="165"/>
      <c r="AQ70" s="165"/>
      <c r="AR70" s="165"/>
      <c r="AS70" s="165"/>
      <c r="AT70" s="165"/>
      <c r="BE70" s="165"/>
      <c r="BF70" s="165"/>
      <c r="BG70" s="165"/>
      <c r="BH70" s="165"/>
      <c r="BK70" s="165"/>
    </row>
    <row r="71" spans="1:63" s="163" customFormat="1" hidden="1" x14ac:dyDescent="0.2">
      <c r="A71" s="161"/>
      <c r="B71" s="161"/>
      <c r="C71" s="161"/>
      <c r="D71" s="161"/>
      <c r="E71" s="161"/>
      <c r="F71" s="161"/>
      <c r="G71" s="161"/>
      <c r="H71" s="161"/>
      <c r="I71" s="161"/>
      <c r="J71" s="161"/>
      <c r="K71" s="161"/>
      <c r="L71" s="161"/>
      <c r="M71" s="161"/>
      <c r="N71" s="161"/>
      <c r="O71" s="161"/>
      <c r="P71" s="161"/>
      <c r="Q71" s="6"/>
      <c r="R71" s="6"/>
      <c r="S71" s="6"/>
      <c r="T71" s="6"/>
      <c r="U71" s="162"/>
      <c r="AC71" s="164"/>
      <c r="AD71" s="165"/>
      <c r="AE71" s="165"/>
      <c r="AF71" s="165"/>
      <c r="AG71" s="165"/>
      <c r="AH71" s="166"/>
      <c r="AI71" s="166"/>
      <c r="AJ71" s="166"/>
      <c r="AK71" s="166"/>
      <c r="AN71" s="165"/>
      <c r="AO71" s="165"/>
      <c r="AP71" s="165"/>
      <c r="AQ71" s="165"/>
      <c r="AR71" s="165"/>
      <c r="AS71" s="165"/>
      <c r="AT71" s="165"/>
      <c r="BE71" s="165"/>
      <c r="BF71" s="165"/>
      <c r="BG71" s="165"/>
      <c r="BH71" s="165"/>
      <c r="BK71" s="165"/>
    </row>
    <row r="72" spans="1:63" s="163" customFormat="1" x14ac:dyDescent="0.2">
      <c r="A72" s="161"/>
      <c r="B72" s="161"/>
      <c r="C72" s="161"/>
      <c r="D72" s="161"/>
      <c r="E72" s="161"/>
      <c r="F72" s="161"/>
      <c r="G72" s="161"/>
      <c r="H72" s="161"/>
      <c r="I72" s="161"/>
      <c r="J72" s="161"/>
      <c r="K72" s="161"/>
      <c r="L72" s="161"/>
      <c r="M72" s="161"/>
      <c r="N72" s="161"/>
      <c r="O72" s="161"/>
      <c r="P72" s="161"/>
      <c r="Q72" s="6"/>
      <c r="R72" s="6"/>
      <c r="S72" s="6"/>
      <c r="T72" s="6"/>
      <c r="U72" s="162"/>
      <c r="AC72" s="164"/>
      <c r="AD72" s="165"/>
      <c r="AE72" s="165"/>
      <c r="AF72" s="165"/>
      <c r="AG72" s="165"/>
      <c r="AH72" s="166"/>
      <c r="AI72" s="166"/>
      <c r="AJ72" s="166"/>
      <c r="AK72" s="166"/>
      <c r="AN72" s="165"/>
      <c r="AO72" s="165"/>
      <c r="AP72" s="165"/>
      <c r="AQ72" s="165"/>
      <c r="AR72" s="165"/>
      <c r="AS72" s="165"/>
      <c r="AT72" s="165"/>
      <c r="BE72" s="165"/>
      <c r="BF72" s="165"/>
      <c r="BG72" s="165"/>
      <c r="BH72" s="165"/>
      <c r="BK72" s="165"/>
    </row>
    <row r="73" spans="1:63" s="163" customFormat="1" x14ac:dyDescent="0.2">
      <c r="A73" s="161"/>
      <c r="B73" s="161"/>
      <c r="C73" s="161"/>
      <c r="D73" s="161"/>
      <c r="E73" s="161"/>
      <c r="F73" s="161"/>
      <c r="G73" s="161"/>
      <c r="H73" s="161"/>
      <c r="I73" s="161"/>
      <c r="J73" s="161"/>
      <c r="K73" s="161"/>
      <c r="L73" s="161"/>
      <c r="M73" s="161"/>
      <c r="N73" s="161"/>
      <c r="O73" s="161"/>
      <c r="P73" s="161"/>
      <c r="Q73" s="6"/>
      <c r="R73" s="6"/>
      <c r="S73" s="6"/>
      <c r="T73" s="6"/>
      <c r="U73" s="162"/>
      <c r="AC73" s="164"/>
      <c r="AD73" s="165"/>
      <c r="AE73" s="165"/>
      <c r="AF73" s="165"/>
      <c r="AG73" s="165"/>
      <c r="AH73" s="166"/>
      <c r="AI73" s="166"/>
      <c r="AJ73" s="166"/>
      <c r="AK73" s="166"/>
      <c r="AN73" s="165"/>
      <c r="AO73" s="165"/>
      <c r="AP73" s="165"/>
      <c r="AQ73" s="165"/>
      <c r="AR73" s="165"/>
      <c r="AS73" s="165"/>
      <c r="AT73" s="165"/>
      <c r="BE73" s="165"/>
      <c r="BF73" s="165"/>
      <c r="BG73" s="165"/>
      <c r="BH73" s="165"/>
      <c r="BK73" s="165"/>
    </row>
    <row r="74" spans="1:63" s="163" customFormat="1" x14ac:dyDescent="0.2">
      <c r="A74" s="161"/>
      <c r="B74" s="161"/>
      <c r="C74" s="161"/>
      <c r="D74" s="161"/>
      <c r="E74" s="161"/>
      <c r="F74" s="161"/>
      <c r="G74" s="161"/>
      <c r="H74" s="161"/>
      <c r="I74" s="161"/>
      <c r="J74" s="161"/>
      <c r="K74" s="161"/>
      <c r="L74" s="161"/>
      <c r="M74" s="161"/>
      <c r="N74" s="161"/>
      <c r="O74" s="161"/>
      <c r="P74" s="161"/>
      <c r="Q74" s="6"/>
      <c r="R74" s="6"/>
      <c r="S74" s="6"/>
      <c r="T74" s="6"/>
      <c r="U74" s="162"/>
      <c r="AC74" s="164"/>
      <c r="AD74" s="165"/>
      <c r="AE74" s="165"/>
      <c r="AF74" s="165"/>
      <c r="AG74" s="165"/>
      <c r="AH74" s="166"/>
      <c r="AI74" s="166"/>
      <c r="AJ74" s="166"/>
      <c r="AK74" s="166"/>
      <c r="AN74" s="165"/>
      <c r="AO74" s="165"/>
      <c r="AP74" s="165"/>
      <c r="AQ74" s="165"/>
      <c r="AR74" s="165"/>
      <c r="AS74" s="165"/>
      <c r="AT74" s="165"/>
      <c r="BE74" s="165"/>
      <c r="BF74" s="165"/>
      <c r="BG74" s="165"/>
      <c r="BH74" s="165"/>
      <c r="BK74" s="165"/>
    </row>
    <row r="89" spans="58:60" x14ac:dyDescent="0.2">
      <c r="BF89" s="205"/>
      <c r="BG89" s="205"/>
      <c r="BH89" s="205"/>
    </row>
  </sheetData>
  <sheetProtection password="CAD4" sheet="1" objects="1" scenarios="1"/>
  <mergeCells count="196">
    <mergeCell ref="A51:B51"/>
    <mergeCell ref="C51:P51"/>
    <mergeCell ref="K35:L35"/>
    <mergeCell ref="M19:N19"/>
    <mergeCell ref="M21:N21"/>
    <mergeCell ref="M46:N46"/>
    <mergeCell ref="O46:P46"/>
    <mergeCell ref="M47:N47"/>
    <mergeCell ref="O47:P47"/>
    <mergeCell ref="O44:P44"/>
    <mergeCell ref="M45:N45"/>
    <mergeCell ref="M34:N34"/>
    <mergeCell ref="M35:N35"/>
    <mergeCell ref="M37:N37"/>
    <mergeCell ref="M26:N26"/>
    <mergeCell ref="O23:P23"/>
    <mergeCell ref="O26:P26"/>
    <mergeCell ref="O29:P29"/>
    <mergeCell ref="M30:N30"/>
    <mergeCell ref="O30:P30"/>
    <mergeCell ref="M32:N32"/>
    <mergeCell ref="O32:P32"/>
    <mergeCell ref="M33:N33"/>
    <mergeCell ref="O27:P27"/>
    <mergeCell ref="A16:L16"/>
    <mergeCell ref="M16:N16"/>
    <mergeCell ref="O16:P16"/>
    <mergeCell ref="A17:L17"/>
    <mergeCell ref="A18:L18"/>
    <mergeCell ref="A19:L19"/>
    <mergeCell ref="O19:P19"/>
    <mergeCell ref="A20:L20"/>
    <mergeCell ref="A21:L21"/>
    <mergeCell ref="O21:P21"/>
    <mergeCell ref="M20:N20"/>
    <mergeCell ref="O28:P28"/>
    <mergeCell ref="O25:P25"/>
    <mergeCell ref="O34:P34"/>
    <mergeCell ref="O37:P37"/>
    <mergeCell ref="O35:P35"/>
    <mergeCell ref="O36:P36"/>
    <mergeCell ref="M43:N43"/>
    <mergeCell ref="M31:N31"/>
    <mergeCell ref="O31:P31"/>
    <mergeCell ref="G10:I10"/>
    <mergeCell ref="A11:L11"/>
    <mergeCell ref="J10:M10"/>
    <mergeCell ref="A10:F10"/>
    <mergeCell ref="C13:L13"/>
    <mergeCell ref="C14:L14"/>
    <mergeCell ref="A12:B12"/>
    <mergeCell ref="C12:L12"/>
    <mergeCell ref="M13:N13"/>
    <mergeCell ref="N10:P10"/>
    <mergeCell ref="M12:N12"/>
    <mergeCell ref="O12:P12"/>
    <mergeCell ref="O13:P13"/>
    <mergeCell ref="O11:P11"/>
    <mergeCell ref="M11:N11"/>
    <mergeCell ref="M14:N14"/>
    <mergeCell ref="O14:P14"/>
    <mergeCell ref="M15:N15"/>
    <mergeCell ref="M22:N22"/>
    <mergeCell ref="O22:P22"/>
    <mergeCell ref="O15:P15"/>
    <mergeCell ref="M17:N17"/>
    <mergeCell ref="O17:P17"/>
    <mergeCell ref="M18:N18"/>
    <mergeCell ref="O18:P18"/>
    <mergeCell ref="A41:L41"/>
    <mergeCell ref="M23:N23"/>
    <mergeCell ref="M24:N24"/>
    <mergeCell ref="M25:N25"/>
    <mergeCell ref="A35:J35"/>
    <mergeCell ref="A40:L40"/>
    <mergeCell ref="A15:L15"/>
    <mergeCell ref="O20:P20"/>
    <mergeCell ref="O24:P24"/>
    <mergeCell ref="M38:N38"/>
    <mergeCell ref="M39:N39"/>
    <mergeCell ref="M40:N40"/>
    <mergeCell ref="M27:N27"/>
    <mergeCell ref="O33:P33"/>
    <mergeCell ref="M28:N28"/>
    <mergeCell ref="M29:N29"/>
    <mergeCell ref="M1:N2"/>
    <mergeCell ref="C1:L2"/>
    <mergeCell ref="O1:P1"/>
    <mergeCell ref="O2:P2"/>
    <mergeCell ref="A7:L7"/>
    <mergeCell ref="M7:P7"/>
    <mergeCell ref="J9:M9"/>
    <mergeCell ref="A9:F9"/>
    <mergeCell ref="G9:I9"/>
    <mergeCell ref="A5:C5"/>
    <mergeCell ref="A6:C6"/>
    <mergeCell ref="J3:L3"/>
    <mergeCell ref="J4:L4"/>
    <mergeCell ref="J5:L5"/>
    <mergeCell ref="J6:L6"/>
    <mergeCell ref="A1:B2"/>
    <mergeCell ref="A3:C3"/>
    <mergeCell ref="A4:C4"/>
    <mergeCell ref="G8:P8"/>
    <mergeCell ref="A8:F8"/>
    <mergeCell ref="D4:I4"/>
    <mergeCell ref="D5:I5"/>
    <mergeCell ref="D6:I6"/>
    <mergeCell ref="D3:I3"/>
    <mergeCell ref="A22:L22"/>
    <mergeCell ref="A23:L23"/>
    <mergeCell ref="A48:L48"/>
    <mergeCell ref="A42:L42"/>
    <mergeCell ref="A37:L37"/>
    <mergeCell ref="A30:L30"/>
    <mergeCell ref="A31:L31"/>
    <mergeCell ref="A32:L32"/>
    <mergeCell ref="A33:L33"/>
    <mergeCell ref="A34:L34"/>
    <mergeCell ref="A36:L36"/>
    <mergeCell ref="A46:L46"/>
    <mergeCell ref="A47:L47"/>
    <mergeCell ref="A24:L24"/>
    <mergeCell ref="A25:L25"/>
    <mergeCell ref="A26:L26"/>
    <mergeCell ref="A27:L27"/>
    <mergeCell ref="A28:L28"/>
    <mergeCell ref="A29:L29"/>
    <mergeCell ref="O49:P49"/>
    <mergeCell ref="A43:L43"/>
    <mergeCell ref="A44:L44"/>
    <mergeCell ref="A45:L45"/>
    <mergeCell ref="A38:L38"/>
    <mergeCell ref="A39:L39"/>
    <mergeCell ref="M44:N44"/>
    <mergeCell ref="K50:L50"/>
    <mergeCell ref="A50:J50"/>
    <mergeCell ref="A49:L49"/>
    <mergeCell ref="M42:N42"/>
    <mergeCell ref="O38:P38"/>
    <mergeCell ref="O39:P39"/>
    <mergeCell ref="O40:P40"/>
    <mergeCell ref="O42:P42"/>
    <mergeCell ref="O43:P43"/>
    <mergeCell ref="O48:P48"/>
    <mergeCell ref="O45:P45"/>
    <mergeCell ref="M41:N41"/>
    <mergeCell ref="O41:P41"/>
    <mergeCell ref="M3:P3"/>
    <mergeCell ref="M4:P4"/>
    <mergeCell ref="M5:P5"/>
    <mergeCell ref="M6:P6"/>
    <mergeCell ref="N9:P9"/>
    <mergeCell ref="BF15:BH15"/>
    <mergeCell ref="BF89:BH89"/>
    <mergeCell ref="BF18:BH18"/>
    <mergeCell ref="BF19:BH19"/>
    <mergeCell ref="BF20:BH20"/>
    <mergeCell ref="BF21:BH21"/>
    <mergeCell ref="BF22:BH22"/>
    <mergeCell ref="BF23:BH23"/>
    <mergeCell ref="BF24:BH24"/>
    <mergeCell ref="BF25:BH25"/>
    <mergeCell ref="BF26:BH26"/>
    <mergeCell ref="BF16:BH16"/>
    <mergeCell ref="BF17:BH17"/>
    <mergeCell ref="A52:P52"/>
    <mergeCell ref="A53:P53"/>
    <mergeCell ref="M48:N48"/>
    <mergeCell ref="M36:N36"/>
    <mergeCell ref="M50:P50"/>
    <mergeCell ref="M49:N49"/>
    <mergeCell ref="A69:O69"/>
    <mergeCell ref="A65:O65"/>
    <mergeCell ref="A61:O61"/>
    <mergeCell ref="AI1:AL1"/>
    <mergeCell ref="BF27:BH27"/>
    <mergeCell ref="BF28:BH28"/>
    <mergeCell ref="BF29:BH29"/>
    <mergeCell ref="BF30:BH30"/>
    <mergeCell ref="BF31:BH31"/>
    <mergeCell ref="BF32:BH32"/>
    <mergeCell ref="BF33:BH33"/>
    <mergeCell ref="BF34:BH34"/>
    <mergeCell ref="BF3:BH3"/>
    <mergeCell ref="BF4:BH4"/>
    <mergeCell ref="BF5:BH5"/>
    <mergeCell ref="BF6:BH6"/>
    <mergeCell ref="BF7:BH7"/>
    <mergeCell ref="BF8:BH8"/>
    <mergeCell ref="BF9:BH9"/>
    <mergeCell ref="BF10:BH10"/>
    <mergeCell ref="BF11:BH11"/>
    <mergeCell ref="BF12:BH12"/>
    <mergeCell ref="BF13:BH13"/>
    <mergeCell ref="BF14:BH14"/>
  </mergeCells>
  <conditionalFormatting sqref="K50:P50">
    <cfRule type="expression" dxfId="116" priority="13">
      <formula>NOT($U$50="")</formula>
    </cfRule>
  </conditionalFormatting>
  <conditionalFormatting sqref="K50:L50">
    <cfRule type="expression" dxfId="115" priority="12">
      <formula>AND(OpenForClicks=TRUE)</formula>
    </cfRule>
    <cfRule type="expression" dxfId="114" priority="321">
      <formula>$S$50="Premature"</formula>
    </cfRule>
  </conditionalFormatting>
  <conditionalFormatting sqref="A51:B51">
    <cfRule type="expression" dxfId="113" priority="320">
      <formula>SEARCH("Messages", $A$51)&gt;0</formula>
    </cfRule>
  </conditionalFormatting>
  <conditionalFormatting sqref="A50:D50">
    <cfRule type="expression" dxfId="112" priority="393">
      <formula>SEARCH("need", $A$50) &gt; 0</formula>
    </cfRule>
    <cfRule type="expression" dxfId="111" priority="394">
      <formula>AND(SEARCH("correct", $A$50) &gt; 0, OR( SUM(S37:S45) - SUM(M12:P15) =1, SEARCH("perfect", $A$50) &gt; 0 ), COUNTIF($S$37:$S$42, "&gt;0")=1, Q46=FALSE, R46=FALSE ) = TRUE</formula>
    </cfRule>
  </conditionalFormatting>
  <conditionalFormatting sqref="A9:P10">
    <cfRule type="expression" dxfId="110" priority="240" stopIfTrue="1">
      <formula>OR(Purpose=SelectPurpose, Purpose="")</formula>
    </cfRule>
  </conditionalFormatting>
  <conditionalFormatting sqref="E50">
    <cfRule type="expression" dxfId="109" priority="1397">
      <formula>SEARCH("need", $A$50) &gt; 0</formula>
    </cfRule>
    <cfRule type="expression" dxfId="108" priority="1398">
      <formula>AND(SEARCH("correct", $A$50) &gt; 0, OR( SUM(X37:X45) - SUM(Q12:T15) =1, SEARCH("perfect", $A$50) &gt; 0 ), COUNTIF($S$37:$S$42, "&gt;0")=1, U46=FALSE, V46=FALSE ) = TRUE</formula>
    </cfRule>
  </conditionalFormatting>
  <conditionalFormatting sqref="H50:J50">
    <cfRule type="expression" dxfId="107" priority="1401">
      <formula>SEARCH("need", $A$50) &gt; 0</formula>
    </cfRule>
    <cfRule type="expression" dxfId="106" priority="1402">
      <formula>AND(SEARCH("correct", $A$50) &gt; 0, OR( SUM(AA37:AA45) - SUM(T12:X15) =1, SEARCH("perfect", $A$50) &gt; 0 ), COUNTIF($S$37:$S$42, "&gt;0")=1, Y46=FALSE, Z46=FALSE ) = TRUE</formula>
    </cfRule>
  </conditionalFormatting>
  <conditionalFormatting sqref="G50">
    <cfRule type="expression" dxfId="105" priority="1403">
      <formula>SEARCH("need", $A$50) &gt; 0</formula>
    </cfRule>
    <cfRule type="expression" dxfId="104" priority="1404">
      <formula>AND(SEARCH("correct", $A$50) &gt; 0, OR( SUM(Z37:Z45) - SUM(S12:V15) =1, SEARCH("perfect", $A$50) &gt; 0 ), COUNTIF($S$37:$S$42, "&gt;0")=1, X46=FALSE, Y46=FALSE ) = TRUE</formula>
    </cfRule>
  </conditionalFormatting>
  <conditionalFormatting sqref="F50">
    <cfRule type="expression" dxfId="103" priority="1405">
      <formula>SEARCH("need", $A$50) &gt; 0</formula>
    </cfRule>
    <cfRule type="expression" dxfId="102" priority="1406">
      <formula>AND(SEARCH("correct", $A$50) &gt; 0, OR( SUM(Y37:Y45) - SUM(R12:U15) =1, SEARCH("perfect", $A$50) &gt; 0 ), COUNTIF($S$37:$S$42, "&gt;0")=1, V46=FALSE, X46=FALSE ) = TRUE</formula>
    </cfRule>
  </conditionalFormatting>
  <conditionalFormatting sqref="A7">
    <cfRule type="expression" dxfId="101" priority="202" stopIfTrue="1">
      <formula>Purpose=SelectPurpose</formula>
    </cfRule>
  </conditionalFormatting>
  <conditionalFormatting sqref="A7:L7">
    <cfRule type="expression" dxfId="100" priority="203" stopIfTrue="1">
      <formula>SEARCH("HASP", PurposeInstructions)&gt;0</formula>
    </cfRule>
  </conditionalFormatting>
  <conditionalFormatting sqref="A7:L7">
    <cfRule type="expression" dxfId="99" priority="204">
      <formula>AND(Purpose&lt;&gt;SelectPurpose, Purpose&lt;&gt;"")</formula>
    </cfRule>
  </conditionalFormatting>
  <conditionalFormatting sqref="M7:P7">
    <cfRule type="expression" dxfId="98" priority="200">
      <formula>OR(Purpose=SelectPurpose, Purpose="")</formula>
    </cfRule>
  </conditionalFormatting>
  <conditionalFormatting sqref="M7:P7">
    <cfRule type="expression" dxfId="97" priority="201">
      <formula>AND(Purpose&lt;&gt;SelectPurpose, Purpose&lt;&gt;"")</formula>
    </cfRule>
  </conditionalFormatting>
  <conditionalFormatting sqref="A11:L11">
    <cfRule type="expression" dxfId="96" priority="199">
      <formula>$AO$11="Waiting"</formula>
    </cfRule>
  </conditionalFormatting>
  <conditionalFormatting sqref="A16:L16">
    <cfRule type="expression" dxfId="95" priority="192">
      <formula>OR(Purpose=SelectPurpose, WaitingForStoreType=TRUE)</formula>
    </cfRule>
    <cfRule type="expression" dxfId="94" priority="193">
      <formula>OR(Purpose=ZLHS,Purpose=HASPOnly)</formula>
    </cfRule>
    <cfRule type="expression" dxfId="93" priority="194">
      <formula>WaitingForEPS=TRUE</formula>
    </cfRule>
    <cfRule type="expression" dxfId="92" priority="195">
      <formula>AND(EPSAdding=SelectEPS, EPSHas=SelectEPS)</formula>
    </cfRule>
    <cfRule type="expression" dxfId="91" priority="196">
      <formula>EPSInstructions=$Y$16</formula>
    </cfRule>
  </conditionalFormatting>
  <conditionalFormatting sqref="O11:P11">
    <cfRule type="expression" dxfId="90" priority="39">
      <formula>$AQ$11="Waiting"</formula>
    </cfRule>
    <cfRule type="expression" dxfId="89" priority="173">
      <formula>$AQ$11="Blocked"</formula>
    </cfRule>
  </conditionalFormatting>
  <conditionalFormatting sqref="M11:N11">
    <cfRule type="expression" dxfId="88" priority="8">
      <formula>$AP$11="Waiting"</formula>
    </cfRule>
    <cfRule type="expression" dxfId="87" priority="149">
      <formula>$AP$11="Blocked"</formula>
    </cfRule>
  </conditionalFormatting>
  <conditionalFormatting sqref="M37:N49">
    <cfRule type="expression" dxfId="86" priority="43">
      <formula>$AP37="Error"</formula>
    </cfRule>
    <cfRule type="expression" dxfId="85" priority="118">
      <formula>$AP37="Yellow"</formula>
    </cfRule>
    <cfRule type="expression" dxfId="84" priority="211">
      <formula>$AP37="Green"</formula>
    </cfRule>
  </conditionalFormatting>
  <conditionalFormatting sqref="O37:P49">
    <cfRule type="expression" dxfId="83" priority="40">
      <formula>$AQ37="Waiting"</formula>
    </cfRule>
    <cfRule type="expression" dxfId="82" priority="111">
      <formula>$AQ37="Blocked"</formula>
    </cfRule>
    <cfRule type="expression" dxfId="81" priority="112">
      <formula>$AQ37="Yellow"</formula>
    </cfRule>
    <cfRule type="expression" dxfId="80" priority="113">
      <formula>$AQ37="Green"</formula>
    </cfRule>
  </conditionalFormatting>
  <conditionalFormatting sqref="M37:N49">
    <cfRule type="expression" dxfId="79" priority="42">
      <formula>$AP37="Waiting"</formula>
    </cfRule>
    <cfRule type="expression" dxfId="78" priority="117">
      <formula>$AP37="Blocked"</formula>
    </cfRule>
  </conditionalFormatting>
  <conditionalFormatting sqref="O37:P49">
    <cfRule type="expression" dxfId="77" priority="41">
      <formula>$AQ37="Error"</formula>
    </cfRule>
  </conditionalFormatting>
  <conditionalFormatting sqref="D3:I6">
    <cfRule type="expression" dxfId="76" priority="109">
      <formula>AND($Q3=TRUE, OR(ErrorMessageAddress&lt;&gt;"", $U3&lt;&gt;""))</formula>
    </cfRule>
  </conditionalFormatting>
  <conditionalFormatting sqref="D3:I3">
    <cfRule type="expression" dxfId="75" priority="110">
      <formula>LEN($D$3:$I$3)&lt;33</formula>
    </cfRule>
  </conditionalFormatting>
  <conditionalFormatting sqref="M4:P6">
    <cfRule type="expression" dxfId="74" priority="107">
      <formula>AND($R4=TRUE, OR(ErrorMessageAddress&lt;&gt;"", $U4&lt;&gt;""))</formula>
    </cfRule>
  </conditionalFormatting>
  <conditionalFormatting sqref="M12:N15">
    <cfRule type="expression" dxfId="73" priority="74">
      <formula>$AP12="Waiting"</formula>
    </cfRule>
    <cfRule type="expression" dxfId="72" priority="75">
      <formula>$AP12="Error"</formula>
    </cfRule>
    <cfRule type="expression" dxfId="71" priority="76">
      <formula>$AP12="Blocked"</formula>
    </cfRule>
    <cfRule type="expression" dxfId="70" priority="77">
      <formula>$AP12="Yellow"</formula>
    </cfRule>
    <cfRule type="expression" dxfId="69" priority="78">
      <formula>$AP12="Green"</formula>
    </cfRule>
  </conditionalFormatting>
  <conditionalFormatting sqref="O12:P15">
    <cfRule type="expression" dxfId="68" priority="64">
      <formula>$AQ12="Waiting"</formula>
    </cfRule>
    <cfRule type="expression" dxfId="67" priority="65">
      <formula>$AQ12="Error"</formula>
    </cfRule>
    <cfRule type="expression" dxfId="66" priority="66">
      <formula>$AQ12="Blocked"</formula>
    </cfRule>
    <cfRule type="expression" dxfId="65" priority="67">
      <formula>$AQ12="Yellow"</formula>
    </cfRule>
    <cfRule type="expression" dxfId="64" priority="68">
      <formula>$AQ12="Green"</formula>
    </cfRule>
  </conditionalFormatting>
  <conditionalFormatting sqref="M17:N21">
    <cfRule type="expression" dxfId="63" priority="59">
      <formula>$AP17="Waiting"</formula>
    </cfRule>
    <cfRule type="expression" dxfId="62" priority="60">
      <formula>$AP17="Error"</formula>
    </cfRule>
    <cfRule type="expression" dxfId="61" priority="61">
      <formula>$AP17="Blocked"</formula>
    </cfRule>
    <cfRule type="expression" dxfId="60" priority="62">
      <formula>$AP17="Yellow"</formula>
    </cfRule>
    <cfRule type="expression" dxfId="59" priority="63">
      <formula>$AP17="Green"</formula>
    </cfRule>
  </conditionalFormatting>
  <conditionalFormatting sqref="O17:P21">
    <cfRule type="expression" dxfId="58" priority="55">
      <formula>$AQ17="Error"</formula>
    </cfRule>
    <cfRule type="expression" dxfId="57" priority="57">
      <formula>$AQ17="Yellow"</formula>
    </cfRule>
    <cfRule type="expression" dxfId="56" priority="58">
      <formula>$AQ17="Green"</formula>
    </cfRule>
  </conditionalFormatting>
  <conditionalFormatting sqref="O17:P21">
    <cfRule type="expression" dxfId="55" priority="54">
      <formula>$AQ17="Waiting"</formula>
    </cfRule>
    <cfRule type="expression" dxfId="54" priority="56">
      <formula>$AQ17="Blocked"</formula>
    </cfRule>
  </conditionalFormatting>
  <conditionalFormatting sqref="M22:N36">
    <cfRule type="expression" dxfId="53" priority="49">
      <formula>$AP22="Waiting"</formula>
    </cfRule>
    <cfRule type="expression" dxfId="52" priority="50">
      <formula>$AP22="Error"</formula>
    </cfRule>
    <cfRule type="expression" dxfId="51" priority="51">
      <formula>$AP22="Blocked"</formula>
    </cfRule>
    <cfRule type="expression" dxfId="50" priority="52">
      <formula>$AP22="Yellow"</formula>
    </cfRule>
    <cfRule type="expression" dxfId="49" priority="53">
      <formula>$AP22="Green"</formula>
    </cfRule>
  </conditionalFormatting>
  <conditionalFormatting sqref="O22:P36">
    <cfRule type="expression" dxfId="48" priority="45">
      <formula>$AQ22="Error"</formula>
    </cfRule>
    <cfRule type="expression" dxfId="47" priority="47">
      <formula>$AQ22="Yellow"</formula>
    </cfRule>
    <cfRule type="expression" dxfId="46" priority="48">
      <formula>$AQ22="Green"</formula>
    </cfRule>
  </conditionalFormatting>
  <conditionalFormatting sqref="O22:P36">
    <cfRule type="expression" dxfId="45" priority="44">
      <formula>$AQ22="Waiting"</formula>
    </cfRule>
    <cfRule type="expression" dxfId="44" priority="46">
      <formula>$AQ22="Blocked"</formula>
    </cfRule>
  </conditionalFormatting>
  <conditionalFormatting sqref="C12:C14 A15 A17:A36">
    <cfRule type="expression" dxfId="43" priority="122">
      <formula>$AO12="Waiting"</formula>
    </cfRule>
    <cfRule type="expression" dxfId="42" priority="123">
      <formula>$AO12="Error"</formula>
    </cfRule>
    <cfRule type="expression" dxfId="41" priority="124">
      <formula>OR($AO12="Withdrawn", $AO12="Blocked")</formula>
    </cfRule>
    <cfRule type="expression" dxfId="40" priority="125">
      <formula>$AO12="Yellow"</formula>
    </cfRule>
    <cfRule type="expression" dxfId="39" priority="126">
      <formula>$AO12="Green"</formula>
    </cfRule>
  </conditionalFormatting>
  <conditionalFormatting sqref="O16:P16">
    <cfRule type="expression" dxfId="38" priority="28">
      <formula>OR($AQ$16="Urgent", $AQ$16="Error")</formula>
    </cfRule>
    <cfRule type="expression" dxfId="37" priority="29">
      <formula>$AQ$16="UrgentIsh"</formula>
    </cfRule>
    <cfRule type="expression" dxfId="36" priority="30">
      <formula>$AQ$16="Waiting"</formula>
    </cfRule>
    <cfRule type="expression" dxfId="35" priority="31">
      <formula>$AQ$16="Blocked"</formula>
    </cfRule>
  </conditionalFormatting>
  <conditionalFormatting sqref="M16:N16">
    <cfRule type="expression" dxfId="34" priority="6">
      <formula>$AP$16="Urgent"</formula>
    </cfRule>
    <cfRule type="expression" dxfId="33" priority="7">
      <formula>$AP$16="UrgentIsh"</formula>
    </cfRule>
    <cfRule type="expression" dxfId="32" priority="24">
      <formula>$AP$16="Waiting"</formula>
    </cfRule>
    <cfRule type="expression" dxfId="31" priority="25">
      <formula>$AP$16="Blocked"</formula>
    </cfRule>
    <cfRule type="expression" dxfId="30" priority="26">
      <formula>$AP$16="Progressed"</formula>
    </cfRule>
    <cfRule type="expression" dxfId="29" priority="27">
      <formula>$AP$16="Regressed"</formula>
    </cfRule>
  </conditionalFormatting>
  <conditionalFormatting sqref="M3:P3">
    <cfRule type="expression" dxfId="28" priority="22">
      <formula>AND($R3=TRUE, OR(ErrorMessageAddress&lt;&gt;"", $U3&lt;&gt;""))</formula>
    </cfRule>
  </conditionalFormatting>
  <conditionalFormatting sqref="M3:P3">
    <cfRule type="expression" dxfId="27" priority="23">
      <formula>LEN($M$3:$P$3)&lt;=24</formula>
    </cfRule>
  </conditionalFormatting>
  <conditionalFormatting sqref="K35:L35">
    <cfRule type="expression" dxfId="26" priority="1413" stopIfTrue="1">
      <formula>AND(Purpose=HASPOnly, OpenForClicks=TRUE, $R$35=TRUE)</formula>
    </cfRule>
    <cfRule type="expression" dxfId="25" priority="1414" stopIfTrue="1">
      <formula>OR(Purpose=SelectPurpose, Purpose=ZLHS, Purpose=HASPOnly)</formula>
    </cfRule>
    <cfRule type="expression" dxfId="24" priority="1415" stopIfTrue="1">
      <formula>AND($Q$35=FALSE, $R$35=FALSE)</formula>
    </cfRule>
    <cfRule type="expression" dxfId="23" priority="1416">
      <formula>AND(OR($Q$35=TRUE, $R$35=TRUE), $K$35=$AB$35)</formula>
    </cfRule>
    <cfRule type="expression" dxfId="22" priority="1417">
      <formula>AND(OR($Q$35=TRUE, $R$35=TRUE), $K$35&lt;&gt;$AB$35)</formula>
    </cfRule>
  </conditionalFormatting>
  <conditionalFormatting sqref="A37:A49">
    <cfRule type="expression" dxfId="21" priority="1428">
      <formula>$AO37="Waiting"</formula>
    </cfRule>
    <cfRule type="expression" dxfId="20" priority="1429">
      <formula>$AO37="Error"</formula>
    </cfRule>
    <cfRule type="expression" dxfId="19" priority="1430">
      <formula>OR($AO37="Withdrawn", $AO37="Blocked")</formula>
    </cfRule>
    <cfRule type="expression" dxfId="18" priority="1431">
      <formula>$AO37="Yellow"</formula>
    </cfRule>
    <cfRule type="expression" dxfId="17" priority="1432">
      <formula>$A37="Green"</formula>
    </cfRule>
  </conditionalFormatting>
  <conditionalFormatting sqref="A8:F8">
    <cfRule type="expression" dxfId="16" priority="19">
      <formula>OR(Purpose=SelectPurpose, Purpose="")</formula>
    </cfRule>
  </conditionalFormatting>
  <conditionalFormatting sqref="A8:F8">
    <cfRule type="expression" dxfId="15" priority="18">
      <formula>OR(Purpose=ExpToStd, Purpose=ZLHS)</formula>
    </cfRule>
    <cfRule type="expression" dxfId="14" priority="20">
      <formula>IF(ISERROR(SEARCH("►", StoreTypeInstructions))=TRUE, FALSE, TRUE)=TRUE</formula>
    </cfRule>
    <cfRule type="expression" dxfId="13" priority="21">
      <formula>OR(StoreTypeInstructions=$W$8,StoreType="")</formula>
    </cfRule>
  </conditionalFormatting>
  <conditionalFormatting sqref="G8:P8">
    <cfRule type="expression" dxfId="12" priority="14">
      <formula>OR(Purpose=ExpToStd, Purpose=ZLHS)</formula>
    </cfRule>
    <cfRule type="expression" dxfId="11" priority="16">
      <formula>WaitingForStoreType=TRUE</formula>
    </cfRule>
    <cfRule type="expression" dxfId="10" priority="17">
      <formula>StoreType&lt;&gt;""</formula>
    </cfRule>
  </conditionalFormatting>
  <conditionalFormatting sqref="G8:P8">
    <cfRule type="expression" dxfId="9" priority="15">
      <formula>OR(Purpose=SelectPurpose, Purpose="")</formula>
    </cfRule>
  </conditionalFormatting>
  <conditionalFormatting sqref="M50:P50">
    <cfRule type="expression" dxfId="8" priority="11">
      <formula>AND(OpenForClicks=TRUE, ReadOrWriteKeyNumber="Write")</formula>
    </cfRule>
    <cfRule type="expression" dxfId="7" priority="328">
      <formula>OR(HowManyKeys="NONE", Purpose="ZLHS", AND(Purpose=Migrating, StoreType=FromACS))</formula>
    </cfRule>
  </conditionalFormatting>
  <conditionalFormatting sqref="A61">
    <cfRule type="expression" dxfId="6" priority="10">
      <formula>$A$63=$A$70</formula>
    </cfRule>
  </conditionalFormatting>
  <conditionalFormatting sqref="A65">
    <cfRule type="expression" dxfId="5" priority="9">
      <formula>$A$67=$A$70</formula>
    </cfRule>
  </conditionalFormatting>
  <conditionalFormatting sqref="C12:L12">
    <cfRule type="expression" dxfId="4" priority="5">
      <formula>$AO$12="Orange"</formula>
    </cfRule>
  </conditionalFormatting>
  <conditionalFormatting sqref="M12:N12">
    <cfRule type="expression" dxfId="3" priority="4">
      <formula>$AP$12="Orange"</formula>
    </cfRule>
  </conditionalFormatting>
  <conditionalFormatting sqref="C13:L13">
    <cfRule type="expression" dxfId="2" priority="3">
      <formula>$AO$13="Orange"</formula>
    </cfRule>
  </conditionalFormatting>
  <conditionalFormatting sqref="M13:N13">
    <cfRule type="expression" dxfId="1" priority="2">
      <formula>$AP$13="Orange"</formula>
    </cfRule>
  </conditionalFormatting>
  <conditionalFormatting sqref="CD1:CT2">
    <cfRule type="expression" dxfId="0" priority="1">
      <formula>ShowData&lt;&gt;""</formula>
    </cfRule>
  </conditionalFormatting>
  <dataValidations xWindow="696" yWindow="222" count="16">
    <dataValidation type="list" allowBlank="1" showInputMessage="1" showErrorMessage="1" sqref="K35">
      <formula1>$AB$35:AB$37</formula1>
    </dataValidation>
    <dataValidation type="whole" allowBlank="1" showInputMessage="1" showErrorMessage="1" sqref="M49:P49">
      <formula1>0</formula1>
      <formula2>100</formula2>
    </dataValidation>
    <dataValidation type="whole" errorStyle="information" allowBlank="1" showInputMessage="1" showErrorMessage="1" errorTitle="Hey! You can do better!" error="If you need more than two UCIs, it's cheaper to get the 3-UCI license than three separate single UCIs." promptTitle="Pervasive PSQL UCIs" prompt="Enter the number required.  Enter 1, 2 or leave blank if none are needed." sqref="O43:P43">
      <formula1>0</formula1>
      <formula2>2</formula2>
    </dataValidation>
    <dataValidation type="whole" errorStyle="information" allowBlank="1" showInputMessage="1" showErrorMessage="1" errorTitle="Hey - Lower Your Cost!" error="If you need more than three (3) UCI-3 licenses, it's cheaper to get two 5-UCI licenses instead._x000a__x000a_Even better, cover as much User Count as you can with Base Licenses: they can be upgraded, but UCI's have to be re-bought." promptTitle="Pervasive PSQL UCIs" prompt="Enter the number required.  Enter 1, 2, 3 or leave blank if none are needed." sqref="M44:P44">
      <formula1>0</formula1>
      <formula2>3</formula2>
    </dataValidation>
    <dataValidation type="whole" errorStyle="information" allowBlank="1" showInputMessage="1" showErrorMessage="1" errorTitle="Hey - What's with all the UCIs?" error="It's better to use a larger Base License rather than lots of UCIs._x000a__x000a_Remember, ONLY the  Base License can be upgraded down the road, but UCIs must be repurchased.  _x000a__x000a_So cover as many users with the Base License as possible." promptTitle="PSQL UCIs" prompt="It's better to use a larger Base License rather than lots of UCIs._x000a__x000a_Remember, ONLY the  Base License can be upgraded down the road, but UCIs must be repurchased.  _x000a__x000a_So cover as many users with the Base License as possible." sqref="O45:P45">
      <formula1>0</formula1>
      <formula2>2</formula2>
    </dataValidation>
    <dataValidation type="whole" operator="lessThan" allowBlank="1" showInputMessage="1" showErrorMessage="1" sqref="M12:P13">
      <formula1>100</formula1>
    </dataValidation>
    <dataValidation type="whole" operator="lessThan" allowBlank="1" showInputMessage="1" showErrorMessage="1" sqref="M14:P14">
      <formula1>10</formula1>
    </dataValidation>
    <dataValidation type="whole" operator="lessThan" allowBlank="1" showInputMessage="1" showErrorMessage="1" sqref="M15:P15">
      <formula1>9</formula1>
    </dataValidation>
    <dataValidation type="whole" operator="greaterThan" allowBlank="1" showInputMessage="1" showErrorMessage="1" sqref="M50:P50">
      <formula1>0</formula1>
    </dataValidation>
    <dataValidation type="whole" errorStyle="information" allowBlank="1" showInputMessage="1" showErrorMessage="1" errorTitle="Hey - you can do better!" error="If you need more than two UCIs, it's cheaper to get the 3-UCI license than three separate single UCIs." promptTitle="Pervasive PSQL UCIs" prompt="Enter the number required.  Enter 1, 2 or leave blank if none are needed." sqref="M43:N43">
      <formula1>0</formula1>
      <formula2>2</formula2>
    </dataValidation>
    <dataValidation type="whole" errorStyle="information" allowBlank="1" showInputMessage="1" showErrorMessage="1" errorTitle="Hey - What's with all the UCIs?" error="It's better to use a larger Base License rather than lots of UCIs._x000a__x000a_Remember, ONLY the  Base License can be upgraded down the road, but UCIs must be repurchased.  _x000a__x000a_So cover as many users with the Base License as possible." promptTitle="Pervasive PSQL Licenses" prompt="Enter the number required.  Enter 1, 2 or leave blank if none are needed.  " sqref="M45:N45">
      <formula1>0</formula1>
      <formula2>1</formula2>
    </dataValidation>
    <dataValidation type="list" allowBlank="1" showInputMessage="1" showErrorMessage="1" errorTitle="Must Enter a Valid SKIF Purpose" error="Choose a Purpose by clicking the arrow for the drop-down box and then selecting the reason you are  creating this SKIF." promptTitle="Choose from Drop-Down" prompt="Click arrow at right to show and select from Drop-Down options._x000a__x000a_(Click another cell to make this prompt go away.)" sqref="M7:P7">
      <formula1>$AB$3:$AB$10</formula1>
    </dataValidation>
    <dataValidation type="list" allowBlank="1" showInputMessage="1" showErrorMessage="1" errorTitle="Must Select a Valid Store Type" error="Make a Store Type selection by clicking the arrow for the drop-down box.  Then click/select the Store Type that applies to your Purpose for this SKIF." promptTitle="Choose from Drop-Down" prompt="Click arrow at right to show and select from Drop-Down options._x000a__x000a_(Click another cell to make this prompt go away.)" sqref="G8:P8">
      <formula1>IF(Purpose=New, NewOptions, IF(OR(Purpose=Upgrading, Purpose=Transfer, Purpose=HASPOnly),CurrentOptions,  IF(Purpose=Migrating,MigratingOptions, AB50)))</formula1>
    </dataValidation>
    <dataValidation type="list" allowBlank="1" showInputMessage="1" showErrorMessage="1" sqref="L35">
      <formula1>$AB$40:AD$43</formula1>
    </dataValidation>
    <dataValidation type="list" allowBlank="1" showInputMessage="1" showErrorMessage="1" sqref="BJ1">
      <formula1>$BL$2:$BM$2</formula1>
    </dataValidation>
    <dataValidation type="list" allowBlank="1" showInputMessage="1" showErrorMessage="1" errorTitle="Must Select a Valid EFT Option" error="Choose an Electronic Payments Option by clicking the arrow for a drop-down box that provides the valid options." sqref="M16:P16">
      <formula1>PaymentsOptions</formula1>
    </dataValidation>
  </dataValidations>
  <printOptions horizontalCentered="1"/>
  <pageMargins left="0.6" right="0.6" top="0.4" bottom="0.6" header="0.3" footer="0.7"/>
  <pageSetup orientation="portrait" horizontalDpi="1200" verticalDpi="1200" r:id="rId1"/>
  <headerFooter alignWithMargins="0">
    <oddFooter>&amp;R&amp;"Arial Narrow,Italic"&amp;8&amp;K00-038ScanMaster SKIF v25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4" r:id="rId4" name="Check Box 20">
              <controlPr locked="0" defaultSize="0" autoFill="0" autoLine="0" autoPict="0" altText="">
                <anchor moveWithCells="1">
                  <from>
                    <xdr:col>12</xdr:col>
                    <xdr:colOff>266700</xdr:colOff>
                    <xdr:row>26</xdr:row>
                    <xdr:rowOff>142875</xdr:rowOff>
                  </from>
                  <to>
                    <xdr:col>13</xdr:col>
                    <xdr:colOff>123825</xdr:colOff>
                    <xdr:row>28</xdr:row>
                    <xdr:rowOff>19050</xdr:rowOff>
                  </to>
                </anchor>
              </controlPr>
            </control>
          </mc:Choice>
        </mc:AlternateContent>
        <mc:AlternateContent xmlns:mc="http://schemas.openxmlformats.org/markup-compatibility/2006">
          <mc:Choice Requires="x14">
            <control shapeId="1045" r:id="rId5" name="Check Box 21">
              <controlPr locked="0" defaultSize="0" autoFill="0" autoLine="0" autoPict="0" altText="">
                <anchor moveWithCells="1">
                  <from>
                    <xdr:col>12</xdr:col>
                    <xdr:colOff>266700</xdr:colOff>
                    <xdr:row>27</xdr:row>
                    <xdr:rowOff>142875</xdr:rowOff>
                  </from>
                  <to>
                    <xdr:col>13</xdr:col>
                    <xdr:colOff>123825</xdr:colOff>
                    <xdr:row>29</xdr:row>
                    <xdr:rowOff>19050</xdr:rowOff>
                  </to>
                </anchor>
              </controlPr>
            </control>
          </mc:Choice>
        </mc:AlternateContent>
        <mc:AlternateContent xmlns:mc="http://schemas.openxmlformats.org/markup-compatibility/2006">
          <mc:Choice Requires="x14">
            <control shapeId="1046" r:id="rId6" name="Check Box 22">
              <controlPr locked="0" defaultSize="0" autoFill="0" autoLine="0" autoPict="0" altText="">
                <anchor moveWithCells="1">
                  <from>
                    <xdr:col>12</xdr:col>
                    <xdr:colOff>266700</xdr:colOff>
                    <xdr:row>28</xdr:row>
                    <xdr:rowOff>142875</xdr:rowOff>
                  </from>
                  <to>
                    <xdr:col>13</xdr:col>
                    <xdr:colOff>123825</xdr:colOff>
                    <xdr:row>30</xdr:row>
                    <xdr:rowOff>19050</xdr:rowOff>
                  </to>
                </anchor>
              </controlPr>
            </control>
          </mc:Choice>
        </mc:AlternateContent>
        <mc:AlternateContent xmlns:mc="http://schemas.openxmlformats.org/markup-compatibility/2006">
          <mc:Choice Requires="x14">
            <control shapeId="1047" r:id="rId7" name="Check Box 23">
              <controlPr locked="0" defaultSize="0" autoFill="0" autoLine="0" autoPict="0" altText="">
                <anchor moveWithCells="1">
                  <from>
                    <xdr:col>12</xdr:col>
                    <xdr:colOff>266700</xdr:colOff>
                    <xdr:row>29</xdr:row>
                    <xdr:rowOff>142875</xdr:rowOff>
                  </from>
                  <to>
                    <xdr:col>13</xdr:col>
                    <xdr:colOff>123825</xdr:colOff>
                    <xdr:row>31</xdr:row>
                    <xdr:rowOff>19050</xdr:rowOff>
                  </to>
                </anchor>
              </controlPr>
            </control>
          </mc:Choice>
        </mc:AlternateContent>
        <mc:AlternateContent xmlns:mc="http://schemas.openxmlformats.org/markup-compatibility/2006">
          <mc:Choice Requires="x14">
            <control shapeId="1048" r:id="rId8" name="Check Box 24">
              <controlPr locked="0" defaultSize="0" autoFill="0" autoLine="0" autoPict="0" altText="">
                <anchor moveWithCells="1">
                  <from>
                    <xdr:col>12</xdr:col>
                    <xdr:colOff>266700</xdr:colOff>
                    <xdr:row>30</xdr:row>
                    <xdr:rowOff>142875</xdr:rowOff>
                  </from>
                  <to>
                    <xdr:col>13</xdr:col>
                    <xdr:colOff>123825</xdr:colOff>
                    <xdr:row>32</xdr:row>
                    <xdr:rowOff>19050</xdr:rowOff>
                  </to>
                </anchor>
              </controlPr>
            </control>
          </mc:Choice>
        </mc:AlternateContent>
        <mc:AlternateContent xmlns:mc="http://schemas.openxmlformats.org/markup-compatibility/2006">
          <mc:Choice Requires="x14">
            <control shapeId="1049" r:id="rId9" name="Check Box 25">
              <controlPr locked="0" defaultSize="0" autoFill="0" autoLine="0" autoPict="0" altText="">
                <anchor moveWithCells="1">
                  <from>
                    <xdr:col>12</xdr:col>
                    <xdr:colOff>266700</xdr:colOff>
                    <xdr:row>31</xdr:row>
                    <xdr:rowOff>142875</xdr:rowOff>
                  </from>
                  <to>
                    <xdr:col>13</xdr:col>
                    <xdr:colOff>123825</xdr:colOff>
                    <xdr:row>33</xdr:row>
                    <xdr:rowOff>19050</xdr:rowOff>
                  </to>
                </anchor>
              </controlPr>
            </control>
          </mc:Choice>
        </mc:AlternateContent>
        <mc:AlternateContent xmlns:mc="http://schemas.openxmlformats.org/markup-compatibility/2006">
          <mc:Choice Requires="x14">
            <control shapeId="1050" r:id="rId10" name="Check Box 26">
              <controlPr locked="0" defaultSize="0" autoFill="0" autoLine="0" autoPict="0" altText="">
                <anchor moveWithCells="1">
                  <from>
                    <xdr:col>12</xdr:col>
                    <xdr:colOff>266700</xdr:colOff>
                    <xdr:row>34</xdr:row>
                    <xdr:rowOff>142875</xdr:rowOff>
                  </from>
                  <to>
                    <xdr:col>13</xdr:col>
                    <xdr:colOff>123825</xdr:colOff>
                    <xdr:row>36</xdr:row>
                    <xdr:rowOff>19050</xdr:rowOff>
                  </to>
                </anchor>
              </controlPr>
            </control>
          </mc:Choice>
        </mc:AlternateContent>
        <mc:AlternateContent xmlns:mc="http://schemas.openxmlformats.org/markup-compatibility/2006">
          <mc:Choice Requires="x14">
            <control shapeId="1051" r:id="rId11" name="Check Box 27">
              <controlPr locked="0" defaultSize="0" autoFill="0" autoLine="0" autoPict="0" altText="">
                <anchor moveWithCells="1">
                  <from>
                    <xdr:col>12</xdr:col>
                    <xdr:colOff>266700</xdr:colOff>
                    <xdr:row>36</xdr:row>
                    <xdr:rowOff>142875</xdr:rowOff>
                  </from>
                  <to>
                    <xdr:col>13</xdr:col>
                    <xdr:colOff>123825</xdr:colOff>
                    <xdr:row>38</xdr:row>
                    <xdr:rowOff>19050</xdr:rowOff>
                  </to>
                </anchor>
              </controlPr>
            </control>
          </mc:Choice>
        </mc:AlternateContent>
        <mc:AlternateContent xmlns:mc="http://schemas.openxmlformats.org/markup-compatibility/2006">
          <mc:Choice Requires="x14">
            <control shapeId="1052" r:id="rId12" name="Check Box 28">
              <controlPr locked="0" defaultSize="0" autoFill="0" autoLine="0" autoPict="0" altText="">
                <anchor moveWithCells="1">
                  <from>
                    <xdr:col>12</xdr:col>
                    <xdr:colOff>266700</xdr:colOff>
                    <xdr:row>37</xdr:row>
                    <xdr:rowOff>142875</xdr:rowOff>
                  </from>
                  <to>
                    <xdr:col>13</xdr:col>
                    <xdr:colOff>123825</xdr:colOff>
                    <xdr:row>39</xdr:row>
                    <xdr:rowOff>19050</xdr:rowOff>
                  </to>
                </anchor>
              </controlPr>
            </control>
          </mc:Choice>
        </mc:AlternateContent>
        <mc:AlternateContent xmlns:mc="http://schemas.openxmlformats.org/markup-compatibility/2006">
          <mc:Choice Requires="x14">
            <control shapeId="1059" r:id="rId13" name="Check Box 35">
              <controlPr locked="0" defaultSize="0" autoFill="0" autoLine="0" autoPict="0" altText="">
                <anchor moveWithCells="1">
                  <from>
                    <xdr:col>12</xdr:col>
                    <xdr:colOff>266700</xdr:colOff>
                    <xdr:row>44</xdr:row>
                    <xdr:rowOff>142875</xdr:rowOff>
                  </from>
                  <to>
                    <xdr:col>13</xdr:col>
                    <xdr:colOff>123825</xdr:colOff>
                    <xdr:row>48</xdr:row>
                    <xdr:rowOff>19050</xdr:rowOff>
                  </to>
                </anchor>
              </controlPr>
            </control>
          </mc:Choice>
        </mc:AlternateContent>
        <mc:AlternateContent xmlns:mc="http://schemas.openxmlformats.org/markup-compatibility/2006">
          <mc:Choice Requires="x14">
            <control shapeId="1068" r:id="rId14" name="Check Box 44">
              <controlPr locked="0" defaultSize="0" autoFill="0" autoLine="0" autoPict="0" altText="">
                <anchor moveWithCells="1">
                  <from>
                    <xdr:col>14</xdr:col>
                    <xdr:colOff>257175</xdr:colOff>
                    <xdr:row>15</xdr:row>
                    <xdr:rowOff>142875</xdr:rowOff>
                  </from>
                  <to>
                    <xdr:col>15</xdr:col>
                    <xdr:colOff>114300</xdr:colOff>
                    <xdr:row>17</xdr:row>
                    <xdr:rowOff>9525</xdr:rowOff>
                  </to>
                </anchor>
              </controlPr>
            </control>
          </mc:Choice>
        </mc:AlternateContent>
        <mc:AlternateContent xmlns:mc="http://schemas.openxmlformats.org/markup-compatibility/2006">
          <mc:Choice Requires="x14">
            <control shapeId="1070" r:id="rId15" name="Check Box 46">
              <controlPr locked="0" defaultSize="0" autoFill="0" autoLine="0" autoPict="0" altText="">
                <anchor moveWithCells="1">
                  <from>
                    <xdr:col>14</xdr:col>
                    <xdr:colOff>266700</xdr:colOff>
                    <xdr:row>17</xdr:row>
                    <xdr:rowOff>142875</xdr:rowOff>
                  </from>
                  <to>
                    <xdr:col>15</xdr:col>
                    <xdr:colOff>123825</xdr:colOff>
                    <xdr:row>20</xdr:row>
                    <xdr:rowOff>19050</xdr:rowOff>
                  </to>
                </anchor>
              </controlPr>
            </control>
          </mc:Choice>
        </mc:AlternateContent>
        <mc:AlternateContent xmlns:mc="http://schemas.openxmlformats.org/markup-compatibility/2006">
          <mc:Choice Requires="x14">
            <control shapeId="1072" r:id="rId16" name="Check Box 48">
              <controlPr locked="0" defaultSize="0" autoFill="0" autoLine="0" autoPict="0" altText="">
                <anchor moveWithCells="1">
                  <from>
                    <xdr:col>14</xdr:col>
                    <xdr:colOff>266700</xdr:colOff>
                    <xdr:row>18</xdr:row>
                    <xdr:rowOff>142875</xdr:rowOff>
                  </from>
                  <to>
                    <xdr:col>15</xdr:col>
                    <xdr:colOff>123825</xdr:colOff>
                    <xdr:row>21</xdr:row>
                    <xdr:rowOff>9525</xdr:rowOff>
                  </to>
                </anchor>
              </controlPr>
            </control>
          </mc:Choice>
        </mc:AlternateContent>
        <mc:AlternateContent xmlns:mc="http://schemas.openxmlformats.org/markup-compatibility/2006">
          <mc:Choice Requires="x14">
            <control shapeId="1039" r:id="rId17" name="Check Box 15">
              <controlPr locked="0" defaultSize="0" autoFill="0" autoLine="0" autoPict="0" altText="">
                <anchor moveWithCells="1">
                  <from>
                    <xdr:col>12</xdr:col>
                    <xdr:colOff>266700</xdr:colOff>
                    <xdr:row>20</xdr:row>
                    <xdr:rowOff>161925</xdr:rowOff>
                  </from>
                  <to>
                    <xdr:col>13</xdr:col>
                    <xdr:colOff>123825</xdr:colOff>
                    <xdr:row>22</xdr:row>
                    <xdr:rowOff>9525</xdr:rowOff>
                  </to>
                </anchor>
              </controlPr>
            </control>
          </mc:Choice>
        </mc:AlternateContent>
        <mc:AlternateContent xmlns:mc="http://schemas.openxmlformats.org/markup-compatibility/2006">
          <mc:Choice Requires="x14">
            <control shapeId="1041" r:id="rId18" name="Check Box 17">
              <controlPr locked="0" defaultSize="0" autoFill="0" autoLine="0" autoPict="0" altText="">
                <anchor moveWithCells="1">
                  <from>
                    <xdr:col>12</xdr:col>
                    <xdr:colOff>266700</xdr:colOff>
                    <xdr:row>21</xdr:row>
                    <xdr:rowOff>142875</xdr:rowOff>
                  </from>
                  <to>
                    <xdr:col>13</xdr:col>
                    <xdr:colOff>123825</xdr:colOff>
                    <xdr:row>23</xdr:row>
                    <xdr:rowOff>9525</xdr:rowOff>
                  </to>
                </anchor>
              </controlPr>
            </control>
          </mc:Choice>
        </mc:AlternateContent>
        <mc:AlternateContent xmlns:mc="http://schemas.openxmlformats.org/markup-compatibility/2006">
          <mc:Choice Requires="x14">
            <control shapeId="1073" r:id="rId19" name="Check Box 49">
              <controlPr locked="0" defaultSize="0" autoFill="0" autoLine="0" autoPict="0" altText="">
                <anchor moveWithCells="1">
                  <from>
                    <xdr:col>12</xdr:col>
                    <xdr:colOff>266700</xdr:colOff>
                    <xdr:row>15</xdr:row>
                    <xdr:rowOff>152400</xdr:rowOff>
                  </from>
                  <to>
                    <xdr:col>13</xdr:col>
                    <xdr:colOff>123825</xdr:colOff>
                    <xdr:row>17</xdr:row>
                    <xdr:rowOff>19050</xdr:rowOff>
                  </to>
                </anchor>
              </controlPr>
            </control>
          </mc:Choice>
        </mc:AlternateContent>
        <mc:AlternateContent xmlns:mc="http://schemas.openxmlformats.org/markup-compatibility/2006">
          <mc:Choice Requires="x14">
            <control shapeId="1074" r:id="rId20" name="Check Box 50">
              <controlPr locked="0" defaultSize="0" autoFill="0" autoLine="0" autoPict="0" altText="">
                <anchor moveWithCells="1">
                  <from>
                    <xdr:col>12</xdr:col>
                    <xdr:colOff>266700</xdr:colOff>
                    <xdr:row>16</xdr:row>
                    <xdr:rowOff>152400</xdr:rowOff>
                  </from>
                  <to>
                    <xdr:col>13</xdr:col>
                    <xdr:colOff>123825</xdr:colOff>
                    <xdr:row>18</xdr:row>
                    <xdr:rowOff>19050</xdr:rowOff>
                  </to>
                </anchor>
              </controlPr>
            </control>
          </mc:Choice>
        </mc:AlternateContent>
        <mc:AlternateContent xmlns:mc="http://schemas.openxmlformats.org/markup-compatibility/2006">
          <mc:Choice Requires="x14">
            <control shapeId="1075" r:id="rId21" name="Check Box 51">
              <controlPr locked="0" defaultSize="0" autoFill="0" autoLine="0" autoPict="0" altText="">
                <anchor moveWithCells="1">
                  <from>
                    <xdr:col>12</xdr:col>
                    <xdr:colOff>266700</xdr:colOff>
                    <xdr:row>17</xdr:row>
                    <xdr:rowOff>142875</xdr:rowOff>
                  </from>
                  <to>
                    <xdr:col>13</xdr:col>
                    <xdr:colOff>123825</xdr:colOff>
                    <xdr:row>20</xdr:row>
                    <xdr:rowOff>19050</xdr:rowOff>
                  </to>
                </anchor>
              </controlPr>
            </control>
          </mc:Choice>
        </mc:AlternateContent>
        <mc:AlternateContent xmlns:mc="http://schemas.openxmlformats.org/markup-compatibility/2006">
          <mc:Choice Requires="x14">
            <control shapeId="1077" r:id="rId22" name="Check Box 53">
              <controlPr locked="0" defaultSize="0" autoFill="0" autoLine="0" autoPict="0" altText="">
                <anchor moveWithCells="1">
                  <from>
                    <xdr:col>12</xdr:col>
                    <xdr:colOff>266700</xdr:colOff>
                    <xdr:row>18</xdr:row>
                    <xdr:rowOff>142875</xdr:rowOff>
                  </from>
                  <to>
                    <xdr:col>13</xdr:col>
                    <xdr:colOff>123825</xdr:colOff>
                    <xdr:row>21</xdr:row>
                    <xdr:rowOff>9525</xdr:rowOff>
                  </to>
                </anchor>
              </controlPr>
            </control>
          </mc:Choice>
        </mc:AlternateContent>
        <mc:AlternateContent xmlns:mc="http://schemas.openxmlformats.org/markup-compatibility/2006">
          <mc:Choice Requires="x14">
            <control shapeId="1040" r:id="rId23" name="Check Box 16">
              <controlPr locked="0" defaultSize="0" autoFill="0" autoLine="0" autoPict="0" altText="">
                <anchor moveWithCells="1">
                  <from>
                    <xdr:col>14</xdr:col>
                    <xdr:colOff>266700</xdr:colOff>
                    <xdr:row>20</xdr:row>
                    <xdr:rowOff>152400</xdr:rowOff>
                  </from>
                  <to>
                    <xdr:col>15</xdr:col>
                    <xdr:colOff>123825</xdr:colOff>
                    <xdr:row>22</xdr:row>
                    <xdr:rowOff>0</xdr:rowOff>
                  </to>
                </anchor>
              </controlPr>
            </control>
          </mc:Choice>
        </mc:AlternateContent>
        <mc:AlternateContent xmlns:mc="http://schemas.openxmlformats.org/markup-compatibility/2006">
          <mc:Choice Requires="x14">
            <control shapeId="1079" r:id="rId24" name="Check Box 55">
              <controlPr locked="0" defaultSize="0" autoFill="0" autoLine="0" autoPict="0" altText="">
                <anchor moveWithCells="1">
                  <from>
                    <xdr:col>14</xdr:col>
                    <xdr:colOff>266700</xdr:colOff>
                    <xdr:row>21</xdr:row>
                    <xdr:rowOff>161925</xdr:rowOff>
                  </from>
                  <to>
                    <xdr:col>15</xdr:col>
                    <xdr:colOff>123825</xdr:colOff>
                    <xdr:row>23</xdr:row>
                    <xdr:rowOff>19050</xdr:rowOff>
                  </to>
                </anchor>
              </controlPr>
            </control>
          </mc:Choice>
        </mc:AlternateContent>
        <mc:AlternateContent xmlns:mc="http://schemas.openxmlformats.org/markup-compatibility/2006">
          <mc:Choice Requires="x14">
            <control shapeId="1080" r:id="rId25" name="Check Box 56">
              <controlPr locked="0" defaultSize="0" autoFill="0" autoLine="0" autoPict="0" altText="">
                <anchor moveWithCells="1">
                  <from>
                    <xdr:col>14</xdr:col>
                    <xdr:colOff>266700</xdr:colOff>
                    <xdr:row>22</xdr:row>
                    <xdr:rowOff>142875</xdr:rowOff>
                  </from>
                  <to>
                    <xdr:col>15</xdr:col>
                    <xdr:colOff>123825</xdr:colOff>
                    <xdr:row>24</xdr:row>
                    <xdr:rowOff>19050</xdr:rowOff>
                  </to>
                </anchor>
              </controlPr>
            </control>
          </mc:Choice>
        </mc:AlternateContent>
        <mc:AlternateContent xmlns:mc="http://schemas.openxmlformats.org/markup-compatibility/2006">
          <mc:Choice Requires="x14">
            <control shapeId="1081" r:id="rId26" name="Check Box 57">
              <controlPr locked="0" defaultSize="0" autoFill="0" autoLine="0" autoPict="0" altText="">
                <anchor moveWithCells="1">
                  <from>
                    <xdr:col>14</xdr:col>
                    <xdr:colOff>266700</xdr:colOff>
                    <xdr:row>23</xdr:row>
                    <xdr:rowOff>142875</xdr:rowOff>
                  </from>
                  <to>
                    <xdr:col>15</xdr:col>
                    <xdr:colOff>123825</xdr:colOff>
                    <xdr:row>25</xdr:row>
                    <xdr:rowOff>19050</xdr:rowOff>
                  </to>
                </anchor>
              </controlPr>
            </control>
          </mc:Choice>
        </mc:AlternateContent>
        <mc:AlternateContent xmlns:mc="http://schemas.openxmlformats.org/markup-compatibility/2006">
          <mc:Choice Requires="x14">
            <control shapeId="1082" r:id="rId27" name="Check Box 58">
              <controlPr locked="0" defaultSize="0" autoFill="0" autoLine="0" autoPict="0" altText="">
                <anchor moveWithCells="1">
                  <from>
                    <xdr:col>14</xdr:col>
                    <xdr:colOff>266700</xdr:colOff>
                    <xdr:row>24</xdr:row>
                    <xdr:rowOff>142875</xdr:rowOff>
                  </from>
                  <to>
                    <xdr:col>15</xdr:col>
                    <xdr:colOff>123825</xdr:colOff>
                    <xdr:row>26</xdr:row>
                    <xdr:rowOff>19050</xdr:rowOff>
                  </to>
                </anchor>
              </controlPr>
            </control>
          </mc:Choice>
        </mc:AlternateContent>
        <mc:AlternateContent xmlns:mc="http://schemas.openxmlformats.org/markup-compatibility/2006">
          <mc:Choice Requires="x14">
            <control shapeId="1083" r:id="rId28" name="Check Box 59">
              <controlPr locked="0" defaultSize="0" autoFill="0" autoLine="0" autoPict="0" altText="">
                <anchor moveWithCells="1">
                  <from>
                    <xdr:col>14</xdr:col>
                    <xdr:colOff>266700</xdr:colOff>
                    <xdr:row>25</xdr:row>
                    <xdr:rowOff>142875</xdr:rowOff>
                  </from>
                  <to>
                    <xdr:col>15</xdr:col>
                    <xdr:colOff>123825</xdr:colOff>
                    <xdr:row>27</xdr:row>
                    <xdr:rowOff>19050</xdr:rowOff>
                  </to>
                </anchor>
              </controlPr>
            </control>
          </mc:Choice>
        </mc:AlternateContent>
        <mc:AlternateContent xmlns:mc="http://schemas.openxmlformats.org/markup-compatibility/2006">
          <mc:Choice Requires="x14">
            <control shapeId="1090" r:id="rId29" name="Check Box 66">
              <controlPr locked="0" defaultSize="0" autoFill="0" autoLine="0" autoPict="0" altText="">
                <anchor moveWithCells="1">
                  <from>
                    <xdr:col>14</xdr:col>
                    <xdr:colOff>266700</xdr:colOff>
                    <xdr:row>30</xdr:row>
                    <xdr:rowOff>142875</xdr:rowOff>
                  </from>
                  <to>
                    <xdr:col>15</xdr:col>
                    <xdr:colOff>123825</xdr:colOff>
                    <xdr:row>32</xdr:row>
                    <xdr:rowOff>19050</xdr:rowOff>
                  </to>
                </anchor>
              </controlPr>
            </control>
          </mc:Choice>
        </mc:AlternateContent>
        <mc:AlternateContent xmlns:mc="http://schemas.openxmlformats.org/markup-compatibility/2006">
          <mc:Choice Requires="x14">
            <control shapeId="1091" r:id="rId30" name="Check Box 67">
              <controlPr locked="0" defaultSize="0" autoFill="0" autoLine="0" autoPict="0" altText="">
                <anchor moveWithCells="1">
                  <from>
                    <xdr:col>14</xdr:col>
                    <xdr:colOff>266700</xdr:colOff>
                    <xdr:row>31</xdr:row>
                    <xdr:rowOff>142875</xdr:rowOff>
                  </from>
                  <to>
                    <xdr:col>15</xdr:col>
                    <xdr:colOff>123825</xdr:colOff>
                    <xdr:row>33</xdr:row>
                    <xdr:rowOff>19050</xdr:rowOff>
                  </to>
                </anchor>
              </controlPr>
            </control>
          </mc:Choice>
        </mc:AlternateContent>
        <mc:AlternateContent xmlns:mc="http://schemas.openxmlformats.org/markup-compatibility/2006">
          <mc:Choice Requires="x14">
            <control shapeId="1092" r:id="rId31" name="Check Box 68">
              <controlPr locked="0" defaultSize="0" autoFill="0" autoLine="0" autoPict="0" altText="">
                <anchor moveWithCells="1">
                  <from>
                    <xdr:col>14</xdr:col>
                    <xdr:colOff>266700</xdr:colOff>
                    <xdr:row>32</xdr:row>
                    <xdr:rowOff>142875</xdr:rowOff>
                  </from>
                  <to>
                    <xdr:col>15</xdr:col>
                    <xdr:colOff>123825</xdr:colOff>
                    <xdr:row>34</xdr:row>
                    <xdr:rowOff>19050</xdr:rowOff>
                  </to>
                </anchor>
              </controlPr>
            </control>
          </mc:Choice>
        </mc:AlternateContent>
        <mc:AlternateContent xmlns:mc="http://schemas.openxmlformats.org/markup-compatibility/2006">
          <mc:Choice Requires="x14">
            <control shapeId="1094" r:id="rId32" name="Check Box 70">
              <controlPr locked="0" defaultSize="0" autoFill="0" autoLine="0" autoPict="0" altText="">
                <anchor moveWithCells="1">
                  <from>
                    <xdr:col>14</xdr:col>
                    <xdr:colOff>266700</xdr:colOff>
                    <xdr:row>34</xdr:row>
                    <xdr:rowOff>142875</xdr:rowOff>
                  </from>
                  <to>
                    <xdr:col>15</xdr:col>
                    <xdr:colOff>123825</xdr:colOff>
                    <xdr:row>36</xdr:row>
                    <xdr:rowOff>19050</xdr:rowOff>
                  </to>
                </anchor>
              </controlPr>
            </control>
          </mc:Choice>
        </mc:AlternateContent>
        <mc:AlternateContent xmlns:mc="http://schemas.openxmlformats.org/markup-compatibility/2006">
          <mc:Choice Requires="x14">
            <control shapeId="1095" r:id="rId33" name="Check Box 71">
              <controlPr locked="0" defaultSize="0" autoFill="0" autoLine="0" autoPict="0" altText="">
                <anchor moveWithCells="1">
                  <from>
                    <xdr:col>14</xdr:col>
                    <xdr:colOff>266700</xdr:colOff>
                    <xdr:row>35</xdr:row>
                    <xdr:rowOff>142875</xdr:rowOff>
                  </from>
                  <to>
                    <xdr:col>15</xdr:col>
                    <xdr:colOff>123825</xdr:colOff>
                    <xdr:row>37</xdr:row>
                    <xdr:rowOff>19050</xdr:rowOff>
                  </to>
                </anchor>
              </controlPr>
            </control>
          </mc:Choice>
        </mc:AlternateContent>
        <mc:AlternateContent xmlns:mc="http://schemas.openxmlformats.org/markup-compatibility/2006">
          <mc:Choice Requires="x14">
            <control shapeId="1096" r:id="rId34" name="Check Box 72">
              <controlPr locked="0" defaultSize="0" autoFill="0" autoLine="0" autoPict="0" altText="">
                <anchor moveWithCells="1">
                  <from>
                    <xdr:col>14</xdr:col>
                    <xdr:colOff>266700</xdr:colOff>
                    <xdr:row>36</xdr:row>
                    <xdr:rowOff>142875</xdr:rowOff>
                  </from>
                  <to>
                    <xdr:col>15</xdr:col>
                    <xdr:colOff>123825</xdr:colOff>
                    <xdr:row>38</xdr:row>
                    <xdr:rowOff>19050</xdr:rowOff>
                  </to>
                </anchor>
              </controlPr>
            </control>
          </mc:Choice>
        </mc:AlternateContent>
        <mc:AlternateContent xmlns:mc="http://schemas.openxmlformats.org/markup-compatibility/2006">
          <mc:Choice Requires="x14">
            <control shapeId="1097" r:id="rId35" name="Check Box 73">
              <controlPr locked="0" defaultSize="0" autoFill="0" autoLine="0" autoPict="0" altText="">
                <anchor moveWithCells="1">
                  <from>
                    <xdr:col>14</xdr:col>
                    <xdr:colOff>266700</xdr:colOff>
                    <xdr:row>37</xdr:row>
                    <xdr:rowOff>142875</xdr:rowOff>
                  </from>
                  <to>
                    <xdr:col>15</xdr:col>
                    <xdr:colOff>123825</xdr:colOff>
                    <xdr:row>39</xdr:row>
                    <xdr:rowOff>19050</xdr:rowOff>
                  </to>
                </anchor>
              </controlPr>
            </control>
          </mc:Choice>
        </mc:AlternateContent>
        <mc:AlternateContent xmlns:mc="http://schemas.openxmlformats.org/markup-compatibility/2006">
          <mc:Choice Requires="x14">
            <control shapeId="1098" r:id="rId36" name="Check Box 74">
              <controlPr locked="0" defaultSize="0" autoFill="0" autoLine="0" autoPict="0" altText="">
                <anchor moveWithCells="1">
                  <from>
                    <xdr:col>14</xdr:col>
                    <xdr:colOff>266700</xdr:colOff>
                    <xdr:row>33</xdr:row>
                    <xdr:rowOff>142875</xdr:rowOff>
                  </from>
                  <to>
                    <xdr:col>15</xdr:col>
                    <xdr:colOff>123825</xdr:colOff>
                    <xdr:row>35</xdr:row>
                    <xdr:rowOff>19050</xdr:rowOff>
                  </to>
                </anchor>
              </controlPr>
            </control>
          </mc:Choice>
        </mc:AlternateContent>
        <mc:AlternateContent xmlns:mc="http://schemas.openxmlformats.org/markup-compatibility/2006">
          <mc:Choice Requires="x14">
            <control shapeId="1104" r:id="rId37" name="Check Box 80">
              <controlPr locked="0" defaultSize="0" autoFill="0" autoLine="0" autoPict="0" altText="">
                <anchor moveWithCells="1">
                  <from>
                    <xdr:col>14</xdr:col>
                    <xdr:colOff>266700</xdr:colOff>
                    <xdr:row>44</xdr:row>
                    <xdr:rowOff>142875</xdr:rowOff>
                  </from>
                  <to>
                    <xdr:col>15</xdr:col>
                    <xdr:colOff>123825</xdr:colOff>
                    <xdr:row>48</xdr:row>
                    <xdr:rowOff>19050</xdr:rowOff>
                  </to>
                </anchor>
              </controlPr>
            </control>
          </mc:Choice>
        </mc:AlternateContent>
        <mc:AlternateContent xmlns:mc="http://schemas.openxmlformats.org/markup-compatibility/2006">
          <mc:Choice Requires="x14">
            <control shapeId="1114" r:id="rId38" name="Check Box 90">
              <controlPr locked="0" defaultSize="0" autoFill="0" autoLine="0" autoPict="0" altText="">
                <anchor moveWithCells="1">
                  <from>
                    <xdr:col>14</xdr:col>
                    <xdr:colOff>266700</xdr:colOff>
                    <xdr:row>29</xdr:row>
                    <xdr:rowOff>142875</xdr:rowOff>
                  </from>
                  <to>
                    <xdr:col>15</xdr:col>
                    <xdr:colOff>123825</xdr:colOff>
                    <xdr:row>31</xdr:row>
                    <xdr:rowOff>19050</xdr:rowOff>
                  </to>
                </anchor>
              </controlPr>
            </control>
          </mc:Choice>
        </mc:AlternateContent>
        <mc:AlternateContent xmlns:mc="http://schemas.openxmlformats.org/markup-compatibility/2006">
          <mc:Choice Requires="x14">
            <control shapeId="1087" r:id="rId39" name="Check Box 63">
              <controlPr locked="0" defaultSize="0" autoFill="0" autoLine="0" autoPict="0" altText="">
                <anchor moveWithCells="1">
                  <from>
                    <xdr:col>14</xdr:col>
                    <xdr:colOff>266700</xdr:colOff>
                    <xdr:row>27</xdr:row>
                    <xdr:rowOff>142875</xdr:rowOff>
                  </from>
                  <to>
                    <xdr:col>15</xdr:col>
                    <xdr:colOff>123825</xdr:colOff>
                    <xdr:row>29</xdr:row>
                    <xdr:rowOff>19050</xdr:rowOff>
                  </to>
                </anchor>
              </controlPr>
            </control>
          </mc:Choice>
        </mc:AlternateContent>
        <mc:AlternateContent xmlns:mc="http://schemas.openxmlformats.org/markup-compatibility/2006">
          <mc:Choice Requires="x14">
            <control shapeId="1113" r:id="rId40" name="Check Box 89">
              <controlPr locked="0" defaultSize="0" autoFill="0" autoLine="0" autoPict="0" altText="">
                <anchor moveWithCells="1">
                  <from>
                    <xdr:col>14</xdr:col>
                    <xdr:colOff>266700</xdr:colOff>
                    <xdr:row>28</xdr:row>
                    <xdr:rowOff>142875</xdr:rowOff>
                  </from>
                  <to>
                    <xdr:col>15</xdr:col>
                    <xdr:colOff>123825</xdr:colOff>
                    <xdr:row>30</xdr:row>
                    <xdr:rowOff>19050</xdr:rowOff>
                  </to>
                </anchor>
              </controlPr>
            </control>
          </mc:Choice>
        </mc:AlternateContent>
        <mc:AlternateContent xmlns:mc="http://schemas.openxmlformats.org/markup-compatibility/2006">
          <mc:Choice Requires="x14">
            <control shapeId="1127" r:id="rId41" name="Check Box 103">
              <controlPr locked="0" defaultSize="0" autoFill="0" autoLine="0" autoPict="0" altText="">
                <anchor moveWithCells="1">
                  <from>
                    <xdr:col>14</xdr:col>
                    <xdr:colOff>266700</xdr:colOff>
                    <xdr:row>26</xdr:row>
                    <xdr:rowOff>142875</xdr:rowOff>
                  </from>
                  <to>
                    <xdr:col>15</xdr:col>
                    <xdr:colOff>123825</xdr:colOff>
                    <xdr:row>28</xdr:row>
                    <xdr:rowOff>19050</xdr:rowOff>
                  </to>
                </anchor>
              </controlPr>
            </control>
          </mc:Choice>
        </mc:AlternateContent>
        <mc:AlternateContent xmlns:mc="http://schemas.openxmlformats.org/markup-compatibility/2006">
          <mc:Choice Requires="x14">
            <control shapeId="1129" r:id="rId42" name="Check Box 105">
              <controlPr locked="0" defaultSize="0" autoFill="0" autoLine="0" autoPict="0" altText="">
                <anchor moveWithCells="1">
                  <from>
                    <xdr:col>1</xdr:col>
                    <xdr:colOff>19050</xdr:colOff>
                    <xdr:row>11</xdr:row>
                    <xdr:rowOff>133350</xdr:rowOff>
                  </from>
                  <to>
                    <xdr:col>1</xdr:col>
                    <xdr:colOff>257175</xdr:colOff>
                    <xdr:row>13</xdr:row>
                    <xdr:rowOff>9525</xdr:rowOff>
                  </to>
                </anchor>
              </controlPr>
            </control>
          </mc:Choice>
        </mc:AlternateContent>
        <mc:AlternateContent xmlns:mc="http://schemas.openxmlformats.org/markup-compatibility/2006">
          <mc:Choice Requires="x14">
            <control shapeId="1130" r:id="rId43" name="Check Box 106">
              <controlPr locked="0" defaultSize="0" autoFill="0" autoLine="0" autoPict="0" altText="">
                <anchor moveWithCells="1">
                  <from>
                    <xdr:col>1</xdr:col>
                    <xdr:colOff>19050</xdr:colOff>
                    <xdr:row>12</xdr:row>
                    <xdr:rowOff>142875</xdr:rowOff>
                  </from>
                  <to>
                    <xdr:col>1</xdr:col>
                    <xdr:colOff>257175</xdr:colOff>
                    <xdr:row>14</xdr:row>
                    <xdr:rowOff>19050</xdr:rowOff>
                  </to>
                </anchor>
              </controlPr>
            </control>
          </mc:Choice>
        </mc:AlternateContent>
        <mc:AlternateContent xmlns:mc="http://schemas.openxmlformats.org/markup-compatibility/2006">
          <mc:Choice Requires="x14">
            <control shapeId="1139" r:id="rId44" name="Check Box 115">
              <controlPr locked="0" defaultSize="0" autoFill="0" autoLine="0" autoPict="0" altText="">
                <anchor moveWithCells="1">
                  <from>
                    <xdr:col>12</xdr:col>
                    <xdr:colOff>266700</xdr:colOff>
                    <xdr:row>25</xdr:row>
                    <xdr:rowOff>142875</xdr:rowOff>
                  </from>
                  <to>
                    <xdr:col>13</xdr:col>
                    <xdr:colOff>123825</xdr:colOff>
                    <xdr:row>27</xdr:row>
                    <xdr:rowOff>19050</xdr:rowOff>
                  </to>
                </anchor>
              </controlPr>
            </control>
          </mc:Choice>
        </mc:AlternateContent>
        <mc:AlternateContent xmlns:mc="http://schemas.openxmlformats.org/markup-compatibility/2006">
          <mc:Choice Requires="x14">
            <control shapeId="1140" r:id="rId45" name="Check Box 116">
              <controlPr locked="0" defaultSize="0" autoFill="0" autoLine="0" autoPict="0" altText="">
                <anchor moveWithCells="1">
                  <from>
                    <xdr:col>12</xdr:col>
                    <xdr:colOff>266700</xdr:colOff>
                    <xdr:row>33</xdr:row>
                    <xdr:rowOff>142875</xdr:rowOff>
                  </from>
                  <to>
                    <xdr:col>13</xdr:col>
                    <xdr:colOff>123825</xdr:colOff>
                    <xdr:row>35</xdr:row>
                    <xdr:rowOff>19050</xdr:rowOff>
                  </to>
                </anchor>
              </controlPr>
            </control>
          </mc:Choice>
        </mc:AlternateContent>
        <mc:AlternateContent xmlns:mc="http://schemas.openxmlformats.org/markup-compatibility/2006">
          <mc:Choice Requires="x14">
            <control shapeId="1142" r:id="rId46" name="Check Box 118">
              <controlPr locked="0" defaultSize="0" autoFill="0" autoLine="0" autoPict="0" altText="">
                <anchor moveWithCells="1">
                  <from>
                    <xdr:col>12</xdr:col>
                    <xdr:colOff>266700</xdr:colOff>
                    <xdr:row>35</xdr:row>
                    <xdr:rowOff>142875</xdr:rowOff>
                  </from>
                  <to>
                    <xdr:col>13</xdr:col>
                    <xdr:colOff>123825</xdr:colOff>
                    <xdr:row>37</xdr:row>
                    <xdr:rowOff>19050</xdr:rowOff>
                  </to>
                </anchor>
              </controlPr>
            </control>
          </mc:Choice>
        </mc:AlternateContent>
        <mc:AlternateContent xmlns:mc="http://schemas.openxmlformats.org/markup-compatibility/2006">
          <mc:Choice Requires="x14">
            <control shapeId="1150" r:id="rId47" name="Check Box 126">
              <controlPr locked="0" defaultSize="0" autoFill="0" autoLine="0" autoPict="0" altText="">
                <anchor moveWithCells="1">
                  <from>
                    <xdr:col>14</xdr:col>
                    <xdr:colOff>266700</xdr:colOff>
                    <xdr:row>16</xdr:row>
                    <xdr:rowOff>152400</xdr:rowOff>
                  </from>
                  <to>
                    <xdr:col>15</xdr:col>
                    <xdr:colOff>123825</xdr:colOff>
                    <xdr:row>18</xdr:row>
                    <xdr:rowOff>19050</xdr:rowOff>
                  </to>
                </anchor>
              </controlPr>
            </control>
          </mc:Choice>
        </mc:AlternateContent>
        <mc:AlternateContent xmlns:mc="http://schemas.openxmlformats.org/markup-compatibility/2006">
          <mc:Choice Requires="x14">
            <control shapeId="1055" r:id="rId48" name="Check Box 31">
              <controlPr locked="0" defaultSize="0" autoFill="0" autoLine="0" autoPict="0" altText="">
                <anchor moveWithCells="1">
                  <from>
                    <xdr:col>12</xdr:col>
                    <xdr:colOff>266700</xdr:colOff>
                    <xdr:row>39</xdr:row>
                    <xdr:rowOff>142875</xdr:rowOff>
                  </from>
                  <to>
                    <xdr:col>13</xdr:col>
                    <xdr:colOff>123825</xdr:colOff>
                    <xdr:row>41</xdr:row>
                    <xdr:rowOff>19050</xdr:rowOff>
                  </to>
                </anchor>
              </controlPr>
            </control>
          </mc:Choice>
        </mc:AlternateContent>
        <mc:AlternateContent xmlns:mc="http://schemas.openxmlformats.org/markup-compatibility/2006">
          <mc:Choice Requires="x14">
            <control shapeId="1100" r:id="rId49" name="Check Box 76">
              <controlPr locked="0" defaultSize="0" autoFill="0" autoLine="0" autoPict="0" altText="">
                <anchor moveWithCells="1">
                  <from>
                    <xdr:col>14</xdr:col>
                    <xdr:colOff>266700</xdr:colOff>
                    <xdr:row>39</xdr:row>
                    <xdr:rowOff>152400</xdr:rowOff>
                  </from>
                  <to>
                    <xdr:col>15</xdr:col>
                    <xdr:colOff>123825</xdr:colOff>
                    <xdr:row>41</xdr:row>
                    <xdr:rowOff>19050</xdr:rowOff>
                  </to>
                </anchor>
              </controlPr>
            </control>
          </mc:Choice>
        </mc:AlternateContent>
        <mc:AlternateContent xmlns:mc="http://schemas.openxmlformats.org/markup-compatibility/2006">
          <mc:Choice Requires="x14">
            <control shapeId="1146" r:id="rId50" name="Check Box 122">
              <controlPr locked="0" defaultSize="0" autoFill="0" autoLine="0" autoPict="0" altText="">
                <anchor moveWithCells="1">
                  <from>
                    <xdr:col>12</xdr:col>
                    <xdr:colOff>266700</xdr:colOff>
                    <xdr:row>38</xdr:row>
                    <xdr:rowOff>142875</xdr:rowOff>
                  </from>
                  <to>
                    <xdr:col>13</xdr:col>
                    <xdr:colOff>123825</xdr:colOff>
                    <xdr:row>40</xdr:row>
                    <xdr:rowOff>19050</xdr:rowOff>
                  </to>
                </anchor>
              </controlPr>
            </control>
          </mc:Choice>
        </mc:AlternateContent>
        <mc:AlternateContent xmlns:mc="http://schemas.openxmlformats.org/markup-compatibility/2006">
          <mc:Choice Requires="x14">
            <control shapeId="1147" r:id="rId51" name="Check Box 123">
              <controlPr locked="0" defaultSize="0" autoFill="0" autoLine="0" autoPict="0" altText="">
                <anchor moveWithCells="1">
                  <from>
                    <xdr:col>14</xdr:col>
                    <xdr:colOff>266700</xdr:colOff>
                    <xdr:row>38</xdr:row>
                    <xdr:rowOff>142875</xdr:rowOff>
                  </from>
                  <to>
                    <xdr:col>15</xdr:col>
                    <xdr:colOff>123825</xdr:colOff>
                    <xdr:row>40</xdr:row>
                    <xdr:rowOff>19050</xdr:rowOff>
                  </to>
                </anchor>
              </controlPr>
            </control>
          </mc:Choice>
        </mc:AlternateContent>
        <mc:AlternateContent xmlns:mc="http://schemas.openxmlformats.org/markup-compatibility/2006">
          <mc:Choice Requires="x14">
            <control shapeId="1189" r:id="rId52" name="Check Box 165">
              <controlPr locked="0" defaultSize="0" autoFill="0" autoLine="0" autoPict="0" altText="">
                <anchor moveWithCells="1">
                  <from>
                    <xdr:col>12</xdr:col>
                    <xdr:colOff>266700</xdr:colOff>
                    <xdr:row>40</xdr:row>
                    <xdr:rowOff>142875</xdr:rowOff>
                  </from>
                  <to>
                    <xdr:col>13</xdr:col>
                    <xdr:colOff>123825</xdr:colOff>
                    <xdr:row>42</xdr:row>
                    <xdr:rowOff>19050</xdr:rowOff>
                  </to>
                </anchor>
              </controlPr>
            </control>
          </mc:Choice>
        </mc:AlternateContent>
        <mc:AlternateContent xmlns:mc="http://schemas.openxmlformats.org/markup-compatibility/2006">
          <mc:Choice Requires="x14">
            <control shapeId="1190" r:id="rId53" name="Check Box 166">
              <controlPr locked="0" defaultSize="0" autoFill="0" autoLine="0" autoPict="0" altText="">
                <anchor moveWithCells="1">
                  <from>
                    <xdr:col>14</xdr:col>
                    <xdr:colOff>266700</xdr:colOff>
                    <xdr:row>40</xdr:row>
                    <xdr:rowOff>152400</xdr:rowOff>
                  </from>
                  <to>
                    <xdr:col>15</xdr:col>
                    <xdr:colOff>123825</xdr:colOff>
                    <xdr:row>42</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131</vt:i4>
      </vt:variant>
    </vt:vector>
  </HeadingPairs>
  <TitlesOfParts>
    <vt:vector size="132" baseType="lpstr">
      <vt:lpstr>ScanMaster SKIF v25</vt:lpstr>
      <vt:lpstr>AddBox</vt:lpstr>
      <vt:lpstr>AddColor</vt:lpstr>
      <vt:lpstr>AddingNow</vt:lpstr>
      <vt:lpstr>AddressMissing</vt:lpstr>
      <vt:lpstr>AddtnlText</vt:lpstr>
      <vt:lpstr>AlreadyHas</vt:lpstr>
      <vt:lpstr>Blank</vt:lpstr>
      <vt:lpstr>ComingFrom</vt:lpstr>
      <vt:lpstr>CommentBox</vt:lpstr>
      <vt:lpstr>CRLF</vt:lpstr>
      <vt:lpstr>CurrentOptions</vt:lpstr>
      <vt:lpstr>DesColor</vt:lpstr>
      <vt:lpstr>DescriptionText</vt:lpstr>
      <vt:lpstr>DontNeedEPSButDone</vt:lpstr>
      <vt:lpstr>EPSAdding</vt:lpstr>
      <vt:lpstr>EPSCP123</vt:lpstr>
      <vt:lpstr>EPSCPCRI</vt:lpstr>
      <vt:lpstr>EPSCPSUM</vt:lpstr>
      <vt:lpstr>EPSHas</vt:lpstr>
      <vt:lpstr>EPSInstructions</vt:lpstr>
      <vt:lpstr>EPSNoPmts</vt:lpstr>
      <vt:lpstr>EPSOthrNS</vt:lpstr>
      <vt:lpstr>EPSStdBes</vt:lpstr>
      <vt:lpstr>ErrorBox</vt:lpstr>
      <vt:lpstr>ErrorKeyMessage</vt:lpstr>
      <vt:lpstr>ErrorMessageAddress</vt:lpstr>
      <vt:lpstr>ErrorTest</vt:lpstr>
      <vt:lpstr>ExcColor</vt:lpstr>
      <vt:lpstr>ExpToStd</vt:lpstr>
      <vt:lpstr>FromACS</vt:lpstr>
      <vt:lpstr>FromExpEsp</vt:lpstr>
      <vt:lpstr>FromISS45Standard</vt:lpstr>
      <vt:lpstr>HasBox</vt:lpstr>
      <vt:lpstr>HASPOnly</vt:lpstr>
      <vt:lpstr>HowManyItemsBought</vt:lpstr>
      <vt:lpstr>HowManyKeys</vt:lpstr>
      <vt:lpstr>IsKeyNumberProvided</vt:lpstr>
      <vt:lpstr>IsNewKeyInComments</vt:lpstr>
      <vt:lpstr>KeyDealership</vt:lpstr>
      <vt:lpstr>KeyFlag1</vt:lpstr>
      <vt:lpstr>KeyFlag2</vt:lpstr>
      <vt:lpstr>KeyFlag3</vt:lpstr>
      <vt:lpstr>KeyInitialDate</vt:lpstr>
      <vt:lpstr>KeyInitSO</vt:lpstr>
      <vt:lpstr>KeyNumber</vt:lpstr>
      <vt:lpstr>KeyNumberEntryStatus</vt:lpstr>
      <vt:lpstr>KeyNumberTwo</vt:lpstr>
      <vt:lpstr>KeyOne</vt:lpstr>
      <vt:lpstr>KeyPoF</vt:lpstr>
      <vt:lpstr>KeyPOS</vt:lpstr>
      <vt:lpstr>KeyPrompt</vt:lpstr>
      <vt:lpstr>KeyReplaced</vt:lpstr>
      <vt:lpstr>KeySO</vt:lpstr>
      <vt:lpstr>KeyStoreName</vt:lpstr>
      <vt:lpstr>KeyTwo</vt:lpstr>
      <vt:lpstr>KeyUpdatedDate</vt:lpstr>
      <vt:lpstr>KeyWks</vt:lpstr>
      <vt:lpstr>MigAutoReplacementText</vt:lpstr>
      <vt:lpstr>MigAutoText</vt:lpstr>
      <vt:lpstr>MigColor</vt:lpstr>
      <vt:lpstr>MigFinalText</vt:lpstr>
      <vt:lpstr>MigMessageType</vt:lpstr>
      <vt:lpstr>MigNAText</vt:lpstr>
      <vt:lpstr>MigOldSystemData</vt:lpstr>
      <vt:lpstr>MigOrderText</vt:lpstr>
      <vt:lpstr>MigrateAuto</vt:lpstr>
      <vt:lpstr>MigratesAuto</vt:lpstr>
      <vt:lpstr>MigrateSelect</vt:lpstr>
      <vt:lpstr>MigratesOrder</vt:lpstr>
      <vt:lpstr>MigratesSelect</vt:lpstr>
      <vt:lpstr>MigrateText</vt:lpstr>
      <vt:lpstr>Migrating</vt:lpstr>
      <vt:lpstr>MigratingOptions</vt:lpstr>
      <vt:lpstr>MigrationConfirmed</vt:lpstr>
      <vt:lpstr>MigrationData</vt:lpstr>
      <vt:lpstr>MigrationMessageType</vt:lpstr>
      <vt:lpstr>MigSelectText</vt:lpstr>
      <vt:lpstr>MOSReminder</vt:lpstr>
      <vt:lpstr>NeedsAddingEPS</vt:lpstr>
      <vt:lpstr>NeedsHasEPS</vt:lpstr>
      <vt:lpstr>New</vt:lpstr>
      <vt:lpstr>NewOptions</vt:lpstr>
      <vt:lpstr>NothingToMigrate</vt:lpstr>
      <vt:lpstr>NotOnSystem</vt:lpstr>
      <vt:lpstr>OpenForClicks</vt:lpstr>
      <vt:lpstr>OptionsInstructions</vt:lpstr>
      <vt:lpstr>PartnerMissing</vt:lpstr>
      <vt:lpstr>PaymentsOptions</vt:lpstr>
      <vt:lpstr>PaymentsStatusChange</vt:lpstr>
      <vt:lpstr>PIDText</vt:lpstr>
      <vt:lpstr>PINText</vt:lpstr>
      <vt:lpstr>'ScanMaster SKIF v25'!Print_Area</vt:lpstr>
      <vt:lpstr>PSQLAddBaseCount</vt:lpstr>
      <vt:lpstr>PSQLHasBaseCount</vt:lpstr>
      <vt:lpstr>PSQLTotalUserCount</vt:lpstr>
      <vt:lpstr>Purpose</vt:lpstr>
      <vt:lpstr>PurposeInstructions</vt:lpstr>
      <vt:lpstr>PurposeOptions</vt:lpstr>
      <vt:lpstr>QTYCalcs</vt:lpstr>
      <vt:lpstr>ReadOrWriteKeyNumber</vt:lpstr>
      <vt:lpstr>SelectEPS</vt:lpstr>
      <vt:lpstr>SelectPurpose</vt:lpstr>
      <vt:lpstr>SelectSmartCardWICBox</vt:lpstr>
      <vt:lpstr>SelectSmartCardWICOption</vt:lpstr>
      <vt:lpstr>ShowData</vt:lpstr>
      <vt:lpstr>ShowPIDs</vt:lpstr>
      <vt:lpstr>ShowPINs</vt:lpstr>
      <vt:lpstr>SmartCardWICOptions</vt:lpstr>
      <vt:lpstr>SomethingToMigrate</vt:lpstr>
      <vt:lpstr>StoreType</vt:lpstr>
      <vt:lpstr>StoreTypeInstructions</vt:lpstr>
      <vt:lpstr>StoreTypeSelected</vt:lpstr>
      <vt:lpstr>TerseText</vt:lpstr>
      <vt:lpstr>Transfer</vt:lpstr>
      <vt:lpstr>TransferAutoData</vt:lpstr>
      <vt:lpstr>TransferData</vt:lpstr>
      <vt:lpstr>UpgAutoReplacementText</vt:lpstr>
      <vt:lpstr>UpgdAutoData</vt:lpstr>
      <vt:lpstr>UpgOrTransferData</vt:lpstr>
      <vt:lpstr>UpgradeData</vt:lpstr>
      <vt:lpstr>UpgradeTransferComingFrom</vt:lpstr>
      <vt:lpstr>UpgradeTransferOwner</vt:lpstr>
      <vt:lpstr>Upgrading</vt:lpstr>
      <vt:lpstr>UpgToStdAutoData</vt:lpstr>
      <vt:lpstr>UpgToStdData</vt:lpstr>
      <vt:lpstr>WaitingForEPS</vt:lpstr>
      <vt:lpstr>WaitingForStoreType</vt:lpstr>
      <vt:lpstr>WasOnSystem</vt:lpstr>
      <vt:lpstr>WDText</vt:lpstr>
      <vt:lpstr>WinEPS</vt:lpstr>
      <vt:lpstr>ZLHS</vt:lpstr>
    </vt:vector>
  </TitlesOfParts>
  <Company>NCR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ScanMaster SKIF</dc:title>
  <dc:subject>SKIFs</dc:subject>
  <dc:creator>Van Seventer, Antony</dc:creator>
  <cp:keywords>ScanMaster, SKIF, Excel</cp:keywords>
  <dc:description>ScanMaster Software Key Information Form (SKIF) v25 19-Mar-19</dc:description>
  <cp:lastModifiedBy>Van Seventer, Antony</cp:lastModifiedBy>
  <cp:lastPrinted>2016-07-28T22:13:29Z</cp:lastPrinted>
  <dcterms:created xsi:type="dcterms:W3CDTF">2016-03-13T01:17:38Z</dcterms:created>
  <dcterms:modified xsi:type="dcterms:W3CDTF">2019-03-20T15:56:54Z</dcterms:modified>
  <cp:category>Administration</cp:category>
</cp:coreProperties>
</file>